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НС\постановления\2018 год\3 кв\прохожд ОЗП\проект отдела\проект отдела на выпуск\проект руск\"/>
    </mc:Choice>
  </mc:AlternateContent>
  <bookViews>
    <workbookView xWindow="0" yWindow="0" windowWidth="8535" windowHeight="11505"/>
  </bookViews>
  <sheets>
    <sheet name="приложение 17" sheetId="7" r:id="rId1"/>
  </sheets>
  <definedNames>
    <definedName name="_xlnm.Print_Area" localSheetId="0">'приложение 17'!$A$1:$I$116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7" l="1"/>
  <c r="E48" i="7" l="1"/>
  <c r="D106" i="7" l="1"/>
  <c r="D105" i="7"/>
  <c r="D104" i="7"/>
  <c r="D103" i="7"/>
  <c r="D102" i="7"/>
  <c r="D101" i="7"/>
  <c r="D100" i="7"/>
  <c r="D97" i="7"/>
  <c r="D96" i="7"/>
  <c r="D95" i="7"/>
  <c r="D94" i="7"/>
  <c r="D93" i="7"/>
  <c r="D92" i="7"/>
  <c r="D90" i="7"/>
  <c r="D89" i="7"/>
  <c r="D88" i="7"/>
  <c r="D87" i="7"/>
  <c r="D86" i="7"/>
  <c r="D84" i="7"/>
  <c r="D83" i="7"/>
  <c r="D82" i="7"/>
  <c r="D81" i="7"/>
  <c r="D80" i="7"/>
  <c r="D79" i="7"/>
  <c r="D78" i="7"/>
  <c r="H75" i="7"/>
  <c r="G75" i="7"/>
  <c r="F75" i="7"/>
  <c r="E75" i="7"/>
  <c r="H74" i="7"/>
  <c r="G74" i="7"/>
  <c r="F74" i="7"/>
  <c r="E74" i="7"/>
  <c r="H73" i="7"/>
  <c r="G73" i="7"/>
  <c r="F73" i="7"/>
  <c r="E73" i="7"/>
  <c r="H72" i="7"/>
  <c r="G72" i="7"/>
  <c r="F72" i="7"/>
  <c r="E72" i="7"/>
  <c r="H71" i="7"/>
  <c r="G71" i="7"/>
  <c r="F71" i="7"/>
  <c r="E71" i="7"/>
  <c r="H70" i="7"/>
  <c r="G70" i="7"/>
  <c r="F70" i="7"/>
  <c r="E70" i="7"/>
  <c r="H69" i="7"/>
  <c r="G69" i="7"/>
  <c r="F69" i="7"/>
  <c r="E69" i="7"/>
  <c r="D67" i="7"/>
  <c r="D66" i="7"/>
  <c r="D65" i="7"/>
  <c r="D64" i="7"/>
  <c r="D63" i="7"/>
  <c r="D62" i="7"/>
  <c r="D60" i="7"/>
  <c r="D59" i="7"/>
  <c r="D58" i="7"/>
  <c r="D57" i="7"/>
  <c r="D56" i="7"/>
  <c r="D55" i="7"/>
  <c r="D54" i="7"/>
  <c r="H51" i="7"/>
  <c r="G51" i="7"/>
  <c r="F51" i="7"/>
  <c r="E51" i="7"/>
  <c r="H50" i="7"/>
  <c r="G50" i="7"/>
  <c r="F50" i="7"/>
  <c r="E50" i="7"/>
  <c r="H49" i="7"/>
  <c r="G49" i="7"/>
  <c r="F49" i="7"/>
  <c r="E49" i="7"/>
  <c r="H48" i="7"/>
  <c r="H112" i="7" s="1"/>
  <c r="G48" i="7"/>
  <c r="G112" i="7" s="1"/>
  <c r="F48" i="7"/>
  <c r="E112" i="7"/>
  <c r="H47" i="7"/>
  <c r="G47" i="7"/>
  <c r="F47" i="7"/>
  <c r="E47" i="7"/>
  <c r="H46" i="7"/>
  <c r="G46" i="7"/>
  <c r="F46" i="7"/>
  <c r="E46" i="7"/>
  <c r="H45" i="7"/>
  <c r="G45" i="7"/>
  <c r="F45" i="7"/>
  <c r="E45" i="7"/>
  <c r="D43" i="7"/>
  <c r="D42" i="7"/>
  <c r="D41" i="7"/>
  <c r="D40" i="7"/>
  <c r="D39" i="7"/>
  <c r="D38" i="7"/>
  <c r="D36" i="7"/>
  <c r="D35" i="7"/>
  <c r="D34" i="7"/>
  <c r="D33" i="7"/>
  <c r="D32" i="7"/>
  <c r="D31" i="7"/>
  <c r="D30" i="7"/>
  <c r="D28" i="7"/>
  <c r="D27" i="7"/>
  <c r="D26" i="7"/>
  <c r="D25" i="7"/>
  <c r="D23" i="7"/>
  <c r="D22" i="7"/>
  <c r="H19" i="7"/>
  <c r="G19" i="7"/>
  <c r="F19" i="7"/>
  <c r="E19" i="7"/>
  <c r="H18" i="7"/>
  <c r="G18" i="7"/>
  <c r="F18" i="7"/>
  <c r="E18" i="7"/>
  <c r="H17" i="7"/>
  <c r="H114" i="7" s="1"/>
  <c r="G17" i="7"/>
  <c r="G114" i="7" s="1"/>
  <c r="F17" i="7"/>
  <c r="F114" i="7" s="1"/>
  <c r="E17" i="7"/>
  <c r="E114" i="7" s="1"/>
  <c r="H16" i="7"/>
  <c r="G16" i="7"/>
  <c r="F16" i="7"/>
  <c r="E16" i="7"/>
  <c r="H15" i="7"/>
  <c r="G15" i="7"/>
  <c r="F15" i="7"/>
  <c r="E15" i="7"/>
  <c r="H14" i="7"/>
  <c r="G14" i="7"/>
  <c r="F14" i="7"/>
  <c r="E14" i="7"/>
  <c r="H13" i="7"/>
  <c r="G13" i="7"/>
  <c r="F13" i="7"/>
  <c r="E13" i="7"/>
  <c r="E110" i="7" l="1"/>
  <c r="H115" i="7"/>
  <c r="D70" i="7"/>
  <c r="D13" i="7"/>
  <c r="D69" i="7"/>
  <c r="D74" i="7"/>
  <c r="D19" i="7"/>
  <c r="F110" i="7"/>
  <c r="D50" i="7"/>
  <c r="H111" i="7"/>
  <c r="H113" i="7"/>
  <c r="G109" i="7"/>
  <c r="G111" i="7"/>
  <c r="G115" i="7"/>
  <c r="D71" i="7"/>
  <c r="D73" i="7"/>
  <c r="D16" i="7"/>
  <c r="H110" i="7"/>
  <c r="D72" i="7"/>
  <c r="D17" i="7"/>
  <c r="D15" i="7"/>
  <c r="F113" i="7"/>
  <c r="D18" i="7"/>
  <c r="D46" i="7"/>
  <c r="D75" i="7"/>
  <c r="F109" i="7"/>
  <c r="D45" i="7"/>
  <c r="G113" i="7"/>
  <c r="G110" i="7"/>
  <c r="D47" i="7"/>
  <c r="D49" i="7"/>
  <c r="H109" i="7"/>
  <c r="D48" i="7"/>
  <c r="D51" i="7"/>
  <c r="D114" i="7"/>
  <c r="E111" i="7"/>
  <c r="E115" i="7"/>
  <c r="D14" i="7"/>
  <c r="F111" i="7"/>
  <c r="F115" i="7"/>
  <c r="E109" i="7"/>
  <c r="F112" i="7"/>
  <c r="E113" i="7"/>
  <c r="D112" i="7" l="1"/>
  <c r="D110" i="7"/>
  <c r="D113" i="7"/>
  <c r="D115" i="7"/>
  <c r="D109" i="7"/>
  <c r="D111" i="7"/>
</calcChain>
</file>

<file path=xl/sharedStrings.xml><?xml version="1.0" encoding="utf-8"?>
<sst xmlns="http://schemas.openxmlformats.org/spreadsheetml/2006/main" count="308" uniqueCount="123">
  <si>
    <t>Ед. изм.</t>
  </si>
  <si>
    <t>Всего</t>
  </si>
  <si>
    <t>1.</t>
  </si>
  <si>
    <t>1.1.</t>
  </si>
  <si>
    <t>1.2.</t>
  </si>
  <si>
    <t>1.3.</t>
  </si>
  <si>
    <t>1.4.</t>
  </si>
  <si>
    <t>2.</t>
  </si>
  <si>
    <t>2.1.</t>
  </si>
  <si>
    <t>км</t>
  </si>
  <si>
    <t>2.2.</t>
  </si>
  <si>
    <t>2.3.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</si>
  <si>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</si>
  <si>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</si>
  <si>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</si>
  <si>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</si>
  <si>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</si>
  <si>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</si>
  <si>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</si>
  <si>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</si>
  <si>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</si>
  <si>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</si>
  <si>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</si>
  <si>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>4.5.</t>
  </si>
  <si>
    <t>5.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</si>
  <si>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</si>
  <si>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</si>
  <si>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</si>
  <si>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</si>
  <si>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</si>
  <si>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</si>
  <si>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</si>
  <si>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</si>
  <si>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</si>
  <si>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</si>
  <si>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</si>
  <si>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</si>
  <si>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</si>
  <si>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5.1.</t>
  </si>
  <si>
    <t>шт.</t>
  </si>
  <si>
    <t>Наименование области</t>
  </si>
  <si>
    <t>I кв.</t>
  </si>
  <si>
    <t>II кв.</t>
  </si>
  <si>
    <t>III кв.</t>
  </si>
  <si>
    <t>IY кв.</t>
  </si>
  <si>
    <t>ОАО «Северэлектро»</t>
  </si>
  <si>
    <t>  </t>
  </si>
  <si>
    <t>Установка доп. КТП 6-10/0,4 кВ</t>
  </si>
  <si>
    <t>Вынос приборов учета</t>
  </si>
  <si>
    <t>Капитальные вложения</t>
  </si>
  <si>
    <t>млн сом.</t>
  </si>
  <si>
    <t>в том числе:</t>
  </si>
  <si>
    <t>город Бишкек</t>
  </si>
  <si>
    <t>1.5.</t>
  </si>
  <si>
    <t>1.6.</t>
  </si>
  <si>
    <t>Чуйская область</t>
  </si>
  <si>
    <t>2.4.</t>
  </si>
  <si>
    <t>2.5.</t>
  </si>
  <si>
    <t>2.6.</t>
  </si>
  <si>
    <t>Таласская область</t>
  </si>
  <si>
    <t>ОАО «Востокэлектро»</t>
  </si>
  <si>
    <t>Иссык-Кульская область</t>
  </si>
  <si>
    <t>4.6.</t>
  </si>
  <si>
    <t>Нарынская  область</t>
  </si>
  <si>
    <t>5.6.</t>
  </si>
  <si>
    <t>ОАО «Ошэлектро»</t>
  </si>
  <si>
    <t>8.</t>
  </si>
  <si>
    <t>9.</t>
  </si>
  <si>
    <t>город Ош</t>
  </si>
  <si>
    <t>6.6.</t>
  </si>
  <si>
    <t>6.7.</t>
  </si>
  <si>
    <t>Ошская область</t>
  </si>
  <si>
    <t>7.3.</t>
  </si>
  <si>
    <t>7.4.</t>
  </si>
  <si>
    <t>7.5.</t>
  </si>
  <si>
    <t>Баткенская область</t>
  </si>
  <si>
    <t>8.1.</t>
  </si>
  <si>
    <t>8.2.</t>
  </si>
  <si>
    <t>8.3.</t>
  </si>
  <si>
    <t>8.4.</t>
  </si>
  <si>
    <t>8.5.</t>
  </si>
  <si>
    <t>8.6.</t>
  </si>
  <si>
    <t>ОАО «Жалалабатэлектро»</t>
  </si>
  <si>
    <t xml:space="preserve">Джалал-Абадская область </t>
  </si>
  <si>
    <t>9.1.</t>
  </si>
  <si>
    <t>9.2.</t>
  </si>
  <si>
    <t>9.3.</t>
  </si>
  <si>
    <t>9.4.</t>
  </si>
  <si>
    <t>9.5.</t>
  </si>
  <si>
    <t>9.6.</t>
  </si>
  <si>
    <t>9.7.</t>
  </si>
  <si>
    <t>Замена силовых трансформаторов на ПС-35 кВ</t>
  </si>
  <si>
    <t>1.7.</t>
  </si>
  <si>
    <t xml:space="preserve">Задание </t>
  </si>
  <si>
    <t xml:space="preserve">ОАО «Северэлектро», ОАО «Востокэлектро», ОАО «Жалалабатэлектро», </t>
  </si>
  <si>
    <t>Замена трансформаторов 6-10/0,4 кВ</t>
  </si>
  <si>
    <t>Ответ-ствен-ные</t>
  </si>
  <si>
    <t>2018 год</t>
  </si>
  <si>
    <t>ВЛ 0,4 - 10 кВ, ТП 10/0,4 кВ в 2018 году</t>
  </si>
  <si>
    <t>3.6.</t>
  </si>
  <si>
    <t>2.7.</t>
  </si>
  <si>
    <t>КЛ 35/10-0,4 кВ</t>
  </si>
  <si>
    <t>4.7.</t>
  </si>
  <si>
    <t>Реконструкция ВЛ-35 кВ</t>
  </si>
  <si>
    <t>Строительство ВЛ 10-0,4 кВ</t>
  </si>
  <si>
    <t>Реконструкция ВЛ 10-0,4 кВ</t>
  </si>
  <si>
    <t xml:space="preserve">Реконструкция ВЛ 0,4 кВ на СИП </t>
  </si>
  <si>
    <t>Реконструкция ВЛ 35/10-0,4 кВ</t>
  </si>
  <si>
    <t>Реконструкция КЛ 35/10-0,4 кВ</t>
  </si>
  <si>
    <t>Замена силового трансформатора на ПС-35 кВ "Саруу"</t>
  </si>
  <si>
    <t xml:space="preserve">Строительство и реконструкция ВЛ 10-0,4 кВ </t>
  </si>
  <si>
    <t>Строительство и реконструкция КЛ 10-0,4 кВ</t>
  </si>
  <si>
    <t>Замена силового трансформатора на ПС-35 кВ «Саруу»</t>
  </si>
  <si>
    <t>№ п/п</t>
  </si>
  <si>
    <t>Всего по РЭК</t>
  </si>
  <si>
    <t>Реконструкция ВЛ и КЛ 35/10-0,4 кВ</t>
  </si>
  <si>
    <t>Строительство ВЛ и КЛ 10-0,4 кВ</t>
  </si>
  <si>
    <t>ИТОГО по РЭК</t>
  </si>
  <si>
    <t>«Приложение 17</t>
  </si>
  <si>
    <t>».</t>
  </si>
  <si>
    <t xml:space="preserve">ОАО «Ошэлектро» на выполнение работ по строительству и реконструкции  </t>
  </si>
  <si>
    <t>Приложение 14</t>
  </si>
  <si>
    <t>млн 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</si>
</sst>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4" fillId="0" borderId="1" xfId="0" applyFont="1" applyBorder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6" fillId="2" borderId="8" xfId="0" applyFont="1" applyFill="1" applyBorder="1" applyAlignment="1">
      <alignment horizontal="center" vertical="center" textRotation="90"/>
    </xf>
    <xf numFmtId="0" fontId="6" fillId="2" borderId="9" xfId="0" applyFont="1" applyFill="1" applyBorder="1" applyAlignment="1">
      <alignment horizontal="center" vertical="center" textRotation="90"/>
    </xf>
    <xf numFmtId="0" fontId="6" fillId="2" borderId="10" xfId="0" applyFont="1" applyFill="1" applyBorder="1" applyAlignment="1">
      <alignment horizontal="center" vertical="center" textRotation="90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abSelected="1" view="pageBreakPreview" zoomScale="120" zoomScaleNormal="100" zoomScaleSheetLayoutView="120" workbookViewId="0">
      <selection activeCell="I116" sqref="I116"/>
    </sheetView>
  </sheetViews>
  <sheetFormatPr defaultRowHeight="15" outlineLevelRow="1" x14ac:dyDescent="0.25"/>
  <cols>
    <col min="1" max="1" width="5.5703125" style="10" bestFit="1" customWidth="1"/>
    <col min="2" max="2" width="58.5703125" style="10" customWidth="1"/>
    <col min="3" max="3" width="10.5703125" style="10" customWidth="1"/>
    <col min="4" max="4" width="9" style="10" bestFit="1" customWidth="1"/>
    <col min="5" max="16384" width="9.140625" style="10"/>
  </cols>
  <sheetData>
    <row r="1" spans="1:9" ht="18.75" x14ac:dyDescent="0.3">
      <c r="H1" s="15"/>
      <c r="I1" s="18" t="s">
        <v>121</v>
      </c>
    </row>
    <row r="2" spans="1:9" ht="18.75" x14ac:dyDescent="0.3">
      <c r="H2" s="17"/>
      <c r="I2" s="18"/>
    </row>
    <row r="3" spans="1:9" ht="18.75" x14ac:dyDescent="0.3">
      <c r="A3" s="1"/>
      <c r="B3" s="2"/>
      <c r="C3" s="2"/>
      <c r="D3" s="2"/>
      <c r="E3" s="2"/>
      <c r="F3" s="2"/>
      <c r="G3" s="2"/>
      <c r="H3" s="15"/>
      <c r="I3" s="18" t="s">
        <v>118</v>
      </c>
    </row>
    <row r="4" spans="1:9" ht="15" customHeight="1" x14ac:dyDescent="0.3">
      <c r="A4" s="1"/>
      <c r="B4" s="15"/>
      <c r="C4" s="16" t="s">
        <v>93</v>
      </c>
      <c r="D4" s="16"/>
      <c r="E4" s="16"/>
      <c r="F4" s="16"/>
      <c r="G4" s="16"/>
      <c r="H4" s="3"/>
      <c r="I4" s="12"/>
    </row>
    <row r="5" spans="1:9" ht="18.75" x14ac:dyDescent="0.3">
      <c r="A5" s="1"/>
      <c r="B5" s="15"/>
      <c r="C5" s="16" t="s">
        <v>94</v>
      </c>
      <c r="D5" s="16"/>
      <c r="E5" s="16"/>
      <c r="F5" s="16"/>
      <c r="G5" s="16"/>
      <c r="H5" s="3"/>
      <c r="I5" s="3"/>
    </row>
    <row r="6" spans="1:9" ht="18.75" x14ac:dyDescent="0.3">
      <c r="A6" s="1"/>
      <c r="B6" s="15"/>
      <c r="C6" s="16" t="s">
        <v>120</v>
      </c>
      <c r="D6" s="16"/>
      <c r="E6" s="16"/>
      <c r="F6" s="16"/>
      <c r="G6" s="16"/>
      <c r="H6" s="3"/>
      <c r="I6" s="3"/>
    </row>
    <row r="7" spans="1:9" ht="18.75" x14ac:dyDescent="0.3">
      <c r="A7" s="1"/>
      <c r="B7" s="15"/>
      <c r="C7" s="16" t="s">
        <v>98</v>
      </c>
      <c r="D7" s="16"/>
      <c r="E7" s="16"/>
      <c r="F7" s="16"/>
      <c r="G7" s="16"/>
      <c r="H7" s="3"/>
      <c r="I7" s="3"/>
    </row>
    <row r="8" spans="1:9" ht="15.75" x14ac:dyDescent="0.25">
      <c r="A8" s="1"/>
      <c r="B8" s="2"/>
      <c r="C8" s="1"/>
      <c r="D8" s="2"/>
      <c r="E8" s="2"/>
      <c r="F8" s="2"/>
      <c r="G8" s="2"/>
      <c r="H8" s="2"/>
      <c r="I8" s="13"/>
    </row>
    <row r="9" spans="1:9" ht="15.75" customHeight="1" x14ac:dyDescent="0.25">
      <c r="A9" s="39" t="s">
        <v>113</v>
      </c>
      <c r="B9" s="39" t="s">
        <v>40</v>
      </c>
      <c r="C9" s="39" t="s">
        <v>0</v>
      </c>
      <c r="D9" s="42" t="s">
        <v>97</v>
      </c>
      <c r="E9" s="43"/>
      <c r="F9" s="43"/>
      <c r="G9" s="43"/>
      <c r="H9" s="44"/>
      <c r="I9" s="48" t="s">
        <v>96</v>
      </c>
    </row>
    <row r="10" spans="1:9" ht="15.75" customHeight="1" x14ac:dyDescent="0.25">
      <c r="A10" s="40"/>
      <c r="B10" s="40"/>
      <c r="C10" s="40"/>
      <c r="D10" s="45"/>
      <c r="E10" s="46"/>
      <c r="F10" s="46"/>
      <c r="G10" s="46"/>
      <c r="H10" s="47"/>
      <c r="I10" s="49"/>
    </row>
    <row r="11" spans="1:9" ht="21.75" customHeight="1" x14ac:dyDescent="0.25">
      <c r="A11" s="41"/>
      <c r="B11" s="41"/>
      <c r="C11" s="41"/>
      <c r="D11" s="19" t="s">
        <v>1</v>
      </c>
      <c r="E11" s="19" t="s">
        <v>41</v>
      </c>
      <c r="F11" s="19" t="s">
        <v>42</v>
      </c>
      <c r="G11" s="19" t="s">
        <v>43</v>
      </c>
      <c r="H11" s="19" t="s">
        <v>44</v>
      </c>
      <c r="I11" s="50"/>
    </row>
    <row r="12" spans="1:9" ht="15.75" customHeight="1" x14ac:dyDescent="0.25">
      <c r="A12" s="20"/>
      <c r="B12" s="21" t="s">
        <v>45</v>
      </c>
      <c r="C12" s="22" t="s">
        <v>46</v>
      </c>
      <c r="D12" s="22"/>
      <c r="E12" s="22"/>
      <c r="F12" s="22"/>
      <c r="G12" s="22"/>
      <c r="H12" s="22"/>
      <c r="I12" s="51" t="s">
        <v>45</v>
      </c>
    </row>
    <row r="13" spans="1:9" ht="15.75" customHeight="1" x14ac:dyDescent="0.25">
      <c r="A13" s="22" t="s">
        <v>2</v>
      </c>
      <c r="B13" s="23" t="s">
        <v>47</v>
      </c>
      <c r="C13" s="22" t="s">
        <v>39</v>
      </c>
      <c r="D13" s="20">
        <f>E13+F13+G13+H13</f>
        <v>43</v>
      </c>
      <c r="E13" s="22">
        <f t="shared" ref="E13:H16" si="0">E22+E30+E38</f>
        <v>1</v>
      </c>
      <c r="F13" s="22">
        <f t="shared" si="0"/>
        <v>13</v>
      </c>
      <c r="G13" s="22">
        <f t="shared" si="0"/>
        <v>24</v>
      </c>
      <c r="H13" s="22">
        <f t="shared" si="0"/>
        <v>5</v>
      </c>
      <c r="I13" s="51"/>
    </row>
    <row r="14" spans="1:9" ht="15.75" customHeight="1" x14ac:dyDescent="0.25">
      <c r="A14" s="22" t="s">
        <v>7</v>
      </c>
      <c r="B14" s="23" t="s">
        <v>95</v>
      </c>
      <c r="C14" s="22" t="s">
        <v>39</v>
      </c>
      <c r="D14" s="20">
        <f>E14+F14+G14+H14</f>
        <v>128</v>
      </c>
      <c r="E14" s="22">
        <f t="shared" si="0"/>
        <v>12</v>
      </c>
      <c r="F14" s="22">
        <f t="shared" si="0"/>
        <v>24</v>
      </c>
      <c r="G14" s="22">
        <f t="shared" si="0"/>
        <v>49</v>
      </c>
      <c r="H14" s="22">
        <f t="shared" si="0"/>
        <v>43</v>
      </c>
      <c r="I14" s="51"/>
    </row>
    <row r="15" spans="1:9" ht="23.25" customHeight="1" x14ac:dyDescent="0.25">
      <c r="A15" s="22" t="s">
        <v>12</v>
      </c>
      <c r="B15" s="23" t="s">
        <v>48</v>
      </c>
      <c r="C15" s="22" t="s">
        <v>39</v>
      </c>
      <c r="D15" s="20">
        <f>E15+F15+G15+H15</f>
        <v>15000</v>
      </c>
      <c r="E15" s="22">
        <f t="shared" si="0"/>
        <v>0</v>
      </c>
      <c r="F15" s="22">
        <f t="shared" si="0"/>
        <v>3000</v>
      </c>
      <c r="G15" s="22">
        <f t="shared" si="0"/>
        <v>5000</v>
      </c>
      <c r="H15" s="22">
        <f t="shared" si="0"/>
        <v>7000</v>
      </c>
      <c r="I15" s="51"/>
    </row>
    <row r="16" spans="1:9" ht="15.75" customHeight="1" x14ac:dyDescent="0.25">
      <c r="A16" s="22" t="s">
        <v>18</v>
      </c>
      <c r="B16" s="23" t="s">
        <v>107</v>
      </c>
      <c r="C16" s="22" t="s">
        <v>9</v>
      </c>
      <c r="D16" s="24">
        <f>E16+F16+G16+H16</f>
        <v>98.98</v>
      </c>
      <c r="E16" s="25">
        <f t="shared" si="0"/>
        <v>5.81</v>
      </c>
      <c r="F16" s="25">
        <f t="shared" si="0"/>
        <v>17.53</v>
      </c>
      <c r="G16" s="25">
        <f t="shared" si="0"/>
        <v>68.33</v>
      </c>
      <c r="H16" s="25">
        <f t="shared" si="0"/>
        <v>7.31</v>
      </c>
      <c r="I16" s="51"/>
    </row>
    <row r="17" spans="1:9" ht="15.75" customHeight="1" x14ac:dyDescent="0.25">
      <c r="A17" s="22" t="s">
        <v>24</v>
      </c>
      <c r="B17" s="23" t="s">
        <v>106</v>
      </c>
      <c r="C17" s="22" t="s">
        <v>9</v>
      </c>
      <c r="D17" s="24">
        <f t="shared" ref="D17:D19" si="1">E17+F17+G17+H17</f>
        <v>437.31999999999994</v>
      </c>
      <c r="E17" s="25">
        <f>E26+E42+E34</f>
        <v>0</v>
      </c>
      <c r="F17" s="25">
        <f>F26+F42+F34</f>
        <v>91.100000000000009</v>
      </c>
      <c r="G17" s="25">
        <f>G26+G42+G34</f>
        <v>152.21999999999997</v>
      </c>
      <c r="H17" s="25">
        <f>H26+H42+H34</f>
        <v>193.99999999999997</v>
      </c>
      <c r="I17" s="51"/>
    </row>
    <row r="18" spans="1:9" ht="15.75" customHeight="1" x14ac:dyDescent="0.25">
      <c r="A18" s="22" t="s">
        <v>29</v>
      </c>
      <c r="B18" s="23" t="s">
        <v>108</v>
      </c>
      <c r="C18" s="22" t="s">
        <v>9</v>
      </c>
      <c r="D18" s="24">
        <f t="shared" si="1"/>
        <v>47.599999999999994</v>
      </c>
      <c r="E18" s="25">
        <f>E27+E35</f>
        <v>0.15</v>
      </c>
      <c r="F18" s="25">
        <f>F27+F35</f>
        <v>14.81</v>
      </c>
      <c r="G18" s="25">
        <f>G27+G35</f>
        <v>20.62</v>
      </c>
      <c r="H18" s="25">
        <f>H27+H35</f>
        <v>12.02</v>
      </c>
      <c r="I18" s="51"/>
    </row>
    <row r="19" spans="1:9" ht="15.75" customHeight="1" x14ac:dyDescent="0.25">
      <c r="A19" s="22" t="s">
        <v>35</v>
      </c>
      <c r="B19" s="23" t="s">
        <v>49</v>
      </c>
      <c r="C19" s="22" t="s">
        <v>50</v>
      </c>
      <c r="D19" s="24">
        <f t="shared" si="1"/>
        <v>782.9923</v>
      </c>
      <c r="E19" s="25">
        <f>E28+E36+E43</f>
        <v>16.757300000000001</v>
      </c>
      <c r="F19" s="25">
        <f>F28+F36+F43</f>
        <v>104.26499999999999</v>
      </c>
      <c r="G19" s="25">
        <f>G28+G36+G43</f>
        <v>258.738</v>
      </c>
      <c r="H19" s="25">
        <f>H28+H36+H43</f>
        <v>403.23200000000003</v>
      </c>
      <c r="I19" s="51"/>
    </row>
    <row r="20" spans="1:9" ht="15.75" customHeight="1" x14ac:dyDescent="0.25">
      <c r="A20" s="22"/>
      <c r="B20" s="23" t="s">
        <v>51</v>
      </c>
      <c r="C20" s="23"/>
      <c r="D20" s="23"/>
      <c r="E20" s="23"/>
      <c r="F20" s="23"/>
      <c r="G20" s="23"/>
      <c r="H20" s="23"/>
      <c r="I20" s="51"/>
    </row>
    <row r="21" spans="1:9" ht="15.75" customHeight="1" outlineLevel="1" x14ac:dyDescent="0.25">
      <c r="A21" s="20" t="s">
        <v>2</v>
      </c>
      <c r="B21" s="21" t="s">
        <v>52</v>
      </c>
      <c r="C21" s="23"/>
      <c r="D21" s="23"/>
      <c r="E21" s="23"/>
      <c r="F21" s="23"/>
      <c r="G21" s="23"/>
      <c r="H21" s="23"/>
      <c r="I21" s="51"/>
    </row>
    <row r="22" spans="1:9" ht="21.75" customHeight="1" outlineLevel="1" x14ac:dyDescent="0.25">
      <c r="A22" s="22" t="s">
        <v>3</v>
      </c>
      <c r="B22" s="23" t="s">
        <v>47</v>
      </c>
      <c r="C22" s="22" t="s">
        <v>39</v>
      </c>
      <c r="D22" s="20">
        <f>E22+F22+G22+H22</f>
        <v>4</v>
      </c>
      <c r="E22" s="26">
        <v>0</v>
      </c>
      <c r="F22" s="22">
        <v>1</v>
      </c>
      <c r="G22" s="22">
        <v>1</v>
      </c>
      <c r="H22" s="22">
        <v>2</v>
      </c>
      <c r="I22" s="51"/>
    </row>
    <row r="23" spans="1:9" ht="18.75" customHeight="1" outlineLevel="1" x14ac:dyDescent="0.25">
      <c r="A23" s="22" t="s">
        <v>4</v>
      </c>
      <c r="B23" s="23" t="s">
        <v>95</v>
      </c>
      <c r="C23" s="22" t="s">
        <v>39</v>
      </c>
      <c r="D23" s="20">
        <f>E23+F23+G23+H23</f>
        <v>79</v>
      </c>
      <c r="E23" s="26">
        <v>8</v>
      </c>
      <c r="F23" s="22">
        <v>9</v>
      </c>
      <c r="G23" s="22">
        <v>20</v>
      </c>
      <c r="H23" s="22">
        <v>42</v>
      </c>
      <c r="I23" s="51"/>
    </row>
    <row r="24" spans="1:9" s="9" customFormat="1" ht="15.75" customHeight="1" outlineLevel="1" x14ac:dyDescent="0.25">
      <c r="A24" s="22" t="s">
        <v>5</v>
      </c>
      <c r="B24" s="23" t="s">
        <v>48</v>
      </c>
      <c r="C24" s="22" t="s">
        <v>39</v>
      </c>
      <c r="D24" s="20">
        <f>E24+F24+G24+H24</f>
        <v>4000</v>
      </c>
      <c r="E24" s="26">
        <v>0</v>
      </c>
      <c r="F24" s="22">
        <v>1500</v>
      </c>
      <c r="G24" s="22">
        <v>2500</v>
      </c>
      <c r="H24" s="22">
        <v>0</v>
      </c>
      <c r="I24" s="51"/>
    </row>
    <row r="25" spans="1:9" ht="15.75" customHeight="1" outlineLevel="1" x14ac:dyDescent="0.25">
      <c r="A25" s="22" t="s">
        <v>6</v>
      </c>
      <c r="B25" s="23" t="s">
        <v>107</v>
      </c>
      <c r="C25" s="22" t="s">
        <v>9</v>
      </c>
      <c r="D25" s="24">
        <f t="shared" ref="D25:D28" si="2">E25+F25+G25+H25</f>
        <v>8.49</v>
      </c>
      <c r="E25" s="27">
        <v>0</v>
      </c>
      <c r="F25" s="25">
        <v>0</v>
      </c>
      <c r="G25" s="25">
        <v>1.18</v>
      </c>
      <c r="H25" s="25">
        <v>7.31</v>
      </c>
      <c r="I25" s="51"/>
    </row>
    <row r="26" spans="1:9" ht="15.75" customHeight="1" outlineLevel="1" x14ac:dyDescent="0.25">
      <c r="A26" s="22" t="s">
        <v>53</v>
      </c>
      <c r="B26" s="23" t="s">
        <v>106</v>
      </c>
      <c r="C26" s="22" t="s">
        <v>9</v>
      </c>
      <c r="D26" s="24">
        <f t="shared" si="2"/>
        <v>179.92</v>
      </c>
      <c r="E26" s="27">
        <v>0</v>
      </c>
      <c r="F26" s="25">
        <v>23.630000000000003</v>
      </c>
      <c r="G26" s="25">
        <v>51.72</v>
      </c>
      <c r="H26" s="25">
        <v>104.57</v>
      </c>
      <c r="I26" s="51"/>
    </row>
    <row r="27" spans="1:9" ht="15.75" customHeight="1" outlineLevel="1" x14ac:dyDescent="0.25">
      <c r="A27" s="22" t="s">
        <v>54</v>
      </c>
      <c r="B27" s="23" t="s">
        <v>108</v>
      </c>
      <c r="C27" s="22" t="s">
        <v>9</v>
      </c>
      <c r="D27" s="24">
        <f t="shared" si="2"/>
        <v>46.3</v>
      </c>
      <c r="E27" s="27">
        <v>0</v>
      </c>
      <c r="F27" s="25">
        <v>14.39</v>
      </c>
      <c r="G27" s="25">
        <v>19.89</v>
      </c>
      <c r="H27" s="25">
        <v>12.02</v>
      </c>
      <c r="I27" s="51"/>
    </row>
    <row r="28" spans="1:9" s="9" customFormat="1" ht="15.75" customHeight="1" outlineLevel="1" x14ac:dyDescent="0.25">
      <c r="A28" s="22" t="s">
        <v>92</v>
      </c>
      <c r="B28" s="23" t="s">
        <v>49</v>
      </c>
      <c r="C28" s="22" t="s">
        <v>50</v>
      </c>
      <c r="D28" s="24">
        <f t="shared" si="2"/>
        <v>443.17230000000001</v>
      </c>
      <c r="E28" s="27">
        <v>2.3673000000000002</v>
      </c>
      <c r="F28" s="27">
        <v>34.655000000000001</v>
      </c>
      <c r="G28" s="27">
        <v>111.098</v>
      </c>
      <c r="H28" s="27">
        <v>295.05200000000002</v>
      </c>
      <c r="I28" s="51"/>
    </row>
    <row r="29" spans="1:9" ht="15.75" customHeight="1" outlineLevel="1" x14ac:dyDescent="0.25">
      <c r="A29" s="20" t="s">
        <v>7</v>
      </c>
      <c r="B29" s="21" t="s">
        <v>55</v>
      </c>
      <c r="C29" s="22"/>
      <c r="D29" s="22"/>
      <c r="E29" s="22"/>
      <c r="F29" s="22"/>
      <c r="G29" s="22"/>
      <c r="H29" s="22"/>
      <c r="I29" s="51"/>
    </row>
    <row r="30" spans="1:9" ht="15.75" customHeight="1" outlineLevel="1" x14ac:dyDescent="0.25">
      <c r="A30" s="22" t="s">
        <v>8</v>
      </c>
      <c r="B30" s="23" t="s">
        <v>47</v>
      </c>
      <c r="C30" s="22" t="s">
        <v>39</v>
      </c>
      <c r="D30" s="20">
        <f>E30+F30+G30+H30</f>
        <v>24</v>
      </c>
      <c r="E30" s="26">
        <v>1</v>
      </c>
      <c r="F30" s="22">
        <v>11</v>
      </c>
      <c r="G30" s="22">
        <v>12</v>
      </c>
      <c r="H30" s="22">
        <v>0</v>
      </c>
      <c r="I30" s="51"/>
    </row>
    <row r="31" spans="1:9" ht="19.5" customHeight="1" outlineLevel="1" x14ac:dyDescent="0.25">
      <c r="A31" s="22" t="s">
        <v>10</v>
      </c>
      <c r="B31" s="23" t="s">
        <v>95</v>
      </c>
      <c r="C31" s="22" t="s">
        <v>39</v>
      </c>
      <c r="D31" s="20">
        <f>E31+F31+G31+H31</f>
        <v>37</v>
      </c>
      <c r="E31" s="26">
        <v>4</v>
      </c>
      <c r="F31" s="22">
        <v>15</v>
      </c>
      <c r="G31" s="22">
        <v>17</v>
      </c>
      <c r="H31" s="22">
        <v>1</v>
      </c>
      <c r="I31" s="51"/>
    </row>
    <row r="32" spans="1:9" s="9" customFormat="1" ht="15.75" customHeight="1" outlineLevel="1" x14ac:dyDescent="0.25">
      <c r="A32" s="22" t="s">
        <v>11</v>
      </c>
      <c r="B32" s="23" t="s">
        <v>48</v>
      </c>
      <c r="C32" s="22" t="s">
        <v>39</v>
      </c>
      <c r="D32" s="20">
        <f>E32+F32+G32+H32</f>
        <v>9000</v>
      </c>
      <c r="E32" s="26">
        <v>0</v>
      </c>
      <c r="F32" s="22">
        <v>1000</v>
      </c>
      <c r="G32" s="22">
        <v>2000</v>
      </c>
      <c r="H32" s="22">
        <v>6000</v>
      </c>
      <c r="I32" s="51"/>
    </row>
    <row r="33" spans="1:9" ht="15.75" customHeight="1" outlineLevel="1" x14ac:dyDescent="0.25">
      <c r="A33" s="22" t="s">
        <v>56</v>
      </c>
      <c r="B33" s="23" t="s">
        <v>107</v>
      </c>
      <c r="C33" s="22" t="s">
        <v>9</v>
      </c>
      <c r="D33" s="24">
        <f t="shared" ref="D33:D36" si="3">E33+F33+G33+H33</f>
        <v>41.29</v>
      </c>
      <c r="E33" s="27">
        <v>5.81</v>
      </c>
      <c r="F33" s="25">
        <v>8.08</v>
      </c>
      <c r="G33" s="25">
        <v>27.4</v>
      </c>
      <c r="H33" s="25">
        <v>0</v>
      </c>
      <c r="I33" s="51"/>
    </row>
    <row r="34" spans="1:9" ht="15.75" customHeight="1" outlineLevel="1" x14ac:dyDescent="0.25">
      <c r="A34" s="22" t="s">
        <v>57</v>
      </c>
      <c r="B34" s="23" t="s">
        <v>106</v>
      </c>
      <c r="C34" s="22" t="s">
        <v>9</v>
      </c>
      <c r="D34" s="24">
        <f t="shared" si="3"/>
        <v>157.4</v>
      </c>
      <c r="E34" s="27">
        <v>0</v>
      </c>
      <c r="F34" s="25">
        <v>49.59</v>
      </c>
      <c r="G34" s="25">
        <v>67.709999999999994</v>
      </c>
      <c r="H34" s="25">
        <v>40.1</v>
      </c>
      <c r="I34" s="51"/>
    </row>
    <row r="35" spans="1:9" ht="15.75" customHeight="1" outlineLevel="1" x14ac:dyDescent="0.25">
      <c r="A35" s="22" t="s">
        <v>58</v>
      </c>
      <c r="B35" s="23" t="s">
        <v>101</v>
      </c>
      <c r="C35" s="22" t="s">
        <v>9</v>
      </c>
      <c r="D35" s="24">
        <f t="shared" si="3"/>
        <v>1.2999999999999998</v>
      </c>
      <c r="E35" s="27">
        <v>0.15</v>
      </c>
      <c r="F35" s="25">
        <v>0.42</v>
      </c>
      <c r="G35" s="25">
        <v>0.73</v>
      </c>
      <c r="H35" s="25">
        <v>0</v>
      </c>
      <c r="I35" s="51"/>
    </row>
    <row r="36" spans="1:9" s="9" customFormat="1" ht="15.75" customHeight="1" outlineLevel="1" x14ac:dyDescent="0.25">
      <c r="A36" s="22" t="s">
        <v>100</v>
      </c>
      <c r="B36" s="23" t="s">
        <v>49</v>
      </c>
      <c r="C36" s="22" t="s">
        <v>50</v>
      </c>
      <c r="D36" s="24">
        <f t="shared" si="3"/>
        <v>248.34000000000003</v>
      </c>
      <c r="E36" s="27">
        <v>9.39</v>
      </c>
      <c r="F36" s="27">
        <v>61.07</v>
      </c>
      <c r="G36" s="27">
        <v>102.68</v>
      </c>
      <c r="H36" s="27">
        <v>75.2</v>
      </c>
      <c r="I36" s="51"/>
    </row>
    <row r="37" spans="1:9" ht="15.75" customHeight="1" outlineLevel="1" x14ac:dyDescent="0.25">
      <c r="A37" s="20" t="s">
        <v>12</v>
      </c>
      <c r="B37" s="21" t="s">
        <v>59</v>
      </c>
      <c r="C37" s="22"/>
      <c r="D37" s="22"/>
      <c r="E37" s="22"/>
      <c r="F37" s="22"/>
      <c r="G37" s="22"/>
      <c r="H37" s="22"/>
      <c r="I37" s="51"/>
    </row>
    <row r="38" spans="1:9" ht="21" customHeight="1" outlineLevel="1" x14ac:dyDescent="0.25">
      <c r="A38" s="22" t="s">
        <v>13</v>
      </c>
      <c r="B38" s="23" t="s">
        <v>47</v>
      </c>
      <c r="C38" s="22" t="s">
        <v>39</v>
      </c>
      <c r="D38" s="20">
        <f>E38+F38+G38+H38</f>
        <v>15</v>
      </c>
      <c r="E38" s="26">
        <v>0</v>
      </c>
      <c r="F38" s="22">
        <v>1</v>
      </c>
      <c r="G38" s="22">
        <v>11</v>
      </c>
      <c r="H38" s="22">
        <v>3</v>
      </c>
      <c r="I38" s="51"/>
    </row>
    <row r="39" spans="1:9" ht="15.75" customHeight="1" outlineLevel="1" x14ac:dyDescent="0.25">
      <c r="A39" s="22" t="s">
        <v>14</v>
      </c>
      <c r="B39" s="23" t="s">
        <v>95</v>
      </c>
      <c r="C39" s="22" t="s">
        <v>39</v>
      </c>
      <c r="D39" s="20">
        <f>E39+F39+G39+H39</f>
        <v>12</v>
      </c>
      <c r="E39" s="26">
        <v>0</v>
      </c>
      <c r="F39" s="22">
        <v>0</v>
      </c>
      <c r="G39" s="22">
        <v>12</v>
      </c>
      <c r="H39" s="22">
        <v>0</v>
      </c>
      <c r="I39" s="51"/>
    </row>
    <row r="40" spans="1:9" ht="15.75" customHeight="1" outlineLevel="1" x14ac:dyDescent="0.25">
      <c r="A40" s="22" t="s">
        <v>15</v>
      </c>
      <c r="B40" s="23" t="s">
        <v>48</v>
      </c>
      <c r="C40" s="22" t="s">
        <v>39</v>
      </c>
      <c r="D40" s="20">
        <f>E40+F40+G40+H40</f>
        <v>2000</v>
      </c>
      <c r="E40" s="26">
        <v>0</v>
      </c>
      <c r="F40" s="22">
        <v>500</v>
      </c>
      <c r="G40" s="22">
        <v>500</v>
      </c>
      <c r="H40" s="22">
        <v>1000</v>
      </c>
      <c r="I40" s="51"/>
    </row>
    <row r="41" spans="1:9" ht="15.75" customHeight="1" outlineLevel="1" x14ac:dyDescent="0.25">
      <c r="A41" s="22" t="s">
        <v>16</v>
      </c>
      <c r="B41" s="23" t="s">
        <v>107</v>
      </c>
      <c r="C41" s="22" t="s">
        <v>9</v>
      </c>
      <c r="D41" s="24">
        <f t="shared" ref="D41:D43" si="4">E41+F41+G41+H41</f>
        <v>49.2</v>
      </c>
      <c r="E41" s="27">
        <v>0</v>
      </c>
      <c r="F41" s="25">
        <v>9.4499999999999993</v>
      </c>
      <c r="G41" s="25">
        <v>39.75</v>
      </c>
      <c r="H41" s="25">
        <v>0</v>
      </c>
      <c r="I41" s="51"/>
    </row>
    <row r="42" spans="1:9" ht="15.75" customHeight="1" outlineLevel="1" x14ac:dyDescent="0.25">
      <c r="A42" s="22" t="s">
        <v>17</v>
      </c>
      <c r="B42" s="23" t="s">
        <v>106</v>
      </c>
      <c r="C42" s="22" t="s">
        <v>9</v>
      </c>
      <c r="D42" s="24">
        <f t="shared" si="4"/>
        <v>100</v>
      </c>
      <c r="E42" s="27">
        <v>0</v>
      </c>
      <c r="F42" s="25">
        <v>17.88</v>
      </c>
      <c r="G42" s="25">
        <v>32.79</v>
      </c>
      <c r="H42" s="25">
        <v>49.33</v>
      </c>
      <c r="I42" s="51"/>
    </row>
    <row r="43" spans="1:9" ht="15.75" customHeight="1" outlineLevel="1" x14ac:dyDescent="0.25">
      <c r="A43" s="22" t="s">
        <v>99</v>
      </c>
      <c r="B43" s="23" t="s">
        <v>49</v>
      </c>
      <c r="C43" s="22" t="s">
        <v>50</v>
      </c>
      <c r="D43" s="24">
        <f t="shared" si="4"/>
        <v>91.47999999999999</v>
      </c>
      <c r="E43" s="27">
        <v>5</v>
      </c>
      <c r="F43" s="27">
        <v>8.5399999999999991</v>
      </c>
      <c r="G43" s="27">
        <v>44.96</v>
      </c>
      <c r="H43" s="27">
        <v>32.979999999999997</v>
      </c>
      <c r="I43" s="51"/>
    </row>
    <row r="44" spans="1:9" ht="15.75" customHeight="1" x14ac:dyDescent="0.25">
      <c r="A44" s="22"/>
      <c r="B44" s="21" t="s">
        <v>60</v>
      </c>
      <c r="C44" s="22"/>
      <c r="D44" s="22"/>
      <c r="E44" s="22"/>
      <c r="F44" s="22"/>
      <c r="G44" s="22"/>
      <c r="H44" s="22"/>
      <c r="I44" s="35" t="s">
        <v>60</v>
      </c>
    </row>
    <row r="45" spans="1:9" ht="21" customHeight="1" x14ac:dyDescent="0.25">
      <c r="A45" s="22" t="s">
        <v>2</v>
      </c>
      <c r="B45" s="23" t="s">
        <v>47</v>
      </c>
      <c r="C45" s="22" t="s">
        <v>39</v>
      </c>
      <c r="D45" s="20">
        <f>E45+F45+G45+H45</f>
        <v>58</v>
      </c>
      <c r="E45" s="22">
        <f t="shared" ref="E45:H49" si="5">E54+E62</f>
        <v>3</v>
      </c>
      <c r="F45" s="22">
        <f t="shared" si="5"/>
        <v>25</v>
      </c>
      <c r="G45" s="22">
        <f t="shared" si="5"/>
        <v>24</v>
      </c>
      <c r="H45" s="22">
        <f t="shared" si="5"/>
        <v>6</v>
      </c>
      <c r="I45" s="36"/>
    </row>
    <row r="46" spans="1:9" ht="15.75" customHeight="1" x14ac:dyDescent="0.25">
      <c r="A46" s="22" t="s">
        <v>7</v>
      </c>
      <c r="B46" s="23" t="s">
        <v>95</v>
      </c>
      <c r="C46" s="22" t="s">
        <v>39</v>
      </c>
      <c r="D46" s="20">
        <f>E46+F46+G46+H46</f>
        <v>12</v>
      </c>
      <c r="E46" s="22">
        <f t="shared" si="5"/>
        <v>5</v>
      </c>
      <c r="F46" s="22">
        <f t="shared" si="5"/>
        <v>7</v>
      </c>
      <c r="G46" s="22">
        <f t="shared" si="5"/>
        <v>0</v>
      </c>
      <c r="H46" s="22">
        <f t="shared" si="5"/>
        <v>0</v>
      </c>
      <c r="I46" s="36"/>
    </row>
    <row r="47" spans="1:9" ht="15.75" customHeight="1" x14ac:dyDescent="0.25">
      <c r="A47" s="22" t="s">
        <v>12</v>
      </c>
      <c r="B47" s="23" t="s">
        <v>48</v>
      </c>
      <c r="C47" s="22" t="s">
        <v>39</v>
      </c>
      <c r="D47" s="20">
        <f>E47+F47+G47+H47</f>
        <v>32286</v>
      </c>
      <c r="E47" s="22">
        <f t="shared" si="5"/>
        <v>0</v>
      </c>
      <c r="F47" s="22">
        <f t="shared" si="5"/>
        <v>11979</v>
      </c>
      <c r="G47" s="22">
        <f t="shared" si="5"/>
        <v>13481</v>
      </c>
      <c r="H47" s="22">
        <f t="shared" si="5"/>
        <v>6826</v>
      </c>
      <c r="I47" s="36"/>
    </row>
    <row r="48" spans="1:9" ht="15.75" customHeight="1" x14ac:dyDescent="0.25">
      <c r="A48" s="22" t="s">
        <v>18</v>
      </c>
      <c r="B48" s="23" t="s">
        <v>104</v>
      </c>
      <c r="C48" s="22" t="s">
        <v>9</v>
      </c>
      <c r="D48" s="24">
        <f t="shared" ref="D48:D51" si="6">E48+F48+G48+H48</f>
        <v>50.294999999999995</v>
      </c>
      <c r="E48" s="25">
        <f t="shared" si="5"/>
        <v>3.4</v>
      </c>
      <c r="F48" s="25">
        <f t="shared" si="5"/>
        <v>23</v>
      </c>
      <c r="G48" s="25">
        <f t="shared" si="5"/>
        <v>20.04</v>
      </c>
      <c r="H48" s="25">
        <f t="shared" si="5"/>
        <v>3.8549999999999995</v>
      </c>
      <c r="I48" s="36"/>
    </row>
    <row r="49" spans="1:9" ht="15.75" customHeight="1" x14ac:dyDescent="0.25">
      <c r="A49" s="22" t="s">
        <v>24</v>
      </c>
      <c r="B49" s="23" t="s">
        <v>105</v>
      </c>
      <c r="C49" s="22" t="s">
        <v>9</v>
      </c>
      <c r="D49" s="24">
        <f t="shared" si="6"/>
        <v>43.03</v>
      </c>
      <c r="E49" s="25">
        <f t="shared" si="5"/>
        <v>0</v>
      </c>
      <c r="F49" s="25">
        <f t="shared" si="5"/>
        <v>24.58</v>
      </c>
      <c r="G49" s="25">
        <f t="shared" si="5"/>
        <v>15.2</v>
      </c>
      <c r="H49" s="25">
        <f t="shared" si="5"/>
        <v>3.25</v>
      </c>
      <c r="I49" s="36"/>
    </row>
    <row r="50" spans="1:9" ht="33.75" customHeight="1" x14ac:dyDescent="0.25">
      <c r="A50" s="22" t="s">
        <v>29</v>
      </c>
      <c r="B50" s="28" t="s">
        <v>112</v>
      </c>
      <c r="C50" s="22" t="s">
        <v>39</v>
      </c>
      <c r="D50" s="20">
        <f>E50+F50+G50+H50</f>
        <v>1</v>
      </c>
      <c r="E50" s="22">
        <f>E59</f>
        <v>0</v>
      </c>
      <c r="F50" s="22">
        <f t="shared" ref="F50:H50" si="7">F59</f>
        <v>1</v>
      </c>
      <c r="G50" s="22">
        <f t="shared" si="7"/>
        <v>0</v>
      </c>
      <c r="H50" s="22">
        <f t="shared" si="7"/>
        <v>0</v>
      </c>
      <c r="I50" s="36"/>
    </row>
    <row r="51" spans="1:9" ht="18.75" customHeight="1" x14ac:dyDescent="0.25">
      <c r="A51" s="22" t="s">
        <v>35</v>
      </c>
      <c r="B51" s="23" t="s">
        <v>49</v>
      </c>
      <c r="C51" s="22" t="s">
        <v>50</v>
      </c>
      <c r="D51" s="24">
        <f t="shared" si="6"/>
        <v>173.958871428571</v>
      </c>
      <c r="E51" s="25">
        <f>E60+E67</f>
        <v>22.9465</v>
      </c>
      <c r="F51" s="25">
        <f>F60+F67</f>
        <v>61.117000000000004</v>
      </c>
      <c r="G51" s="25">
        <f>G60+G67</f>
        <v>54.332371428571008</v>
      </c>
      <c r="H51" s="25">
        <f>H60+H67</f>
        <v>35.563000000000002</v>
      </c>
      <c r="I51" s="36"/>
    </row>
    <row r="52" spans="1:9" ht="15.75" customHeight="1" outlineLevel="1" x14ac:dyDescent="0.25">
      <c r="A52" s="22"/>
      <c r="B52" s="23" t="s">
        <v>51</v>
      </c>
      <c r="C52" s="22"/>
      <c r="D52" s="22"/>
      <c r="E52" s="22"/>
      <c r="F52" s="22"/>
      <c r="G52" s="22"/>
      <c r="H52" s="22"/>
      <c r="I52" s="36"/>
    </row>
    <row r="53" spans="1:9" ht="15.75" customHeight="1" outlineLevel="1" x14ac:dyDescent="0.25">
      <c r="A53" s="29" t="s">
        <v>18</v>
      </c>
      <c r="B53" s="21" t="s">
        <v>61</v>
      </c>
      <c r="C53" s="22"/>
      <c r="D53" s="22"/>
      <c r="E53" s="22"/>
      <c r="F53" s="22"/>
      <c r="G53" s="22"/>
      <c r="H53" s="22"/>
      <c r="I53" s="36"/>
    </row>
    <row r="54" spans="1:9" ht="15.75" customHeight="1" outlineLevel="1" x14ac:dyDescent="0.25">
      <c r="A54" s="22" t="s">
        <v>19</v>
      </c>
      <c r="B54" s="23" t="s">
        <v>47</v>
      </c>
      <c r="C54" s="22" t="s">
        <v>39</v>
      </c>
      <c r="D54" s="20">
        <f>E54+F54+G54+H54</f>
        <v>38</v>
      </c>
      <c r="E54" s="22">
        <v>3</v>
      </c>
      <c r="F54" s="22">
        <v>16</v>
      </c>
      <c r="G54" s="22">
        <v>15</v>
      </c>
      <c r="H54" s="22">
        <v>4</v>
      </c>
      <c r="I54" s="36"/>
    </row>
    <row r="55" spans="1:9" ht="15.75" customHeight="1" outlineLevel="1" x14ac:dyDescent="0.25">
      <c r="A55" s="22" t="s">
        <v>20</v>
      </c>
      <c r="B55" s="23" t="s">
        <v>95</v>
      </c>
      <c r="C55" s="22" t="s">
        <v>39</v>
      </c>
      <c r="D55" s="20">
        <f>E55+F55+G55+H55</f>
        <v>7</v>
      </c>
      <c r="E55" s="22">
        <v>4</v>
      </c>
      <c r="F55" s="22">
        <v>3</v>
      </c>
      <c r="G55" s="22">
        <v>0</v>
      </c>
      <c r="H55" s="22">
        <v>0</v>
      </c>
      <c r="I55" s="36"/>
    </row>
    <row r="56" spans="1:9" ht="15.75" customHeight="1" outlineLevel="1" x14ac:dyDescent="0.25">
      <c r="A56" s="22" t="s">
        <v>21</v>
      </c>
      <c r="B56" s="23" t="s">
        <v>48</v>
      </c>
      <c r="C56" s="22" t="s">
        <v>39</v>
      </c>
      <c r="D56" s="20">
        <f>E56+F56+G56+H56</f>
        <v>22286</v>
      </c>
      <c r="E56" s="22">
        <v>0</v>
      </c>
      <c r="F56" s="22">
        <v>8379</v>
      </c>
      <c r="G56" s="22">
        <v>8381</v>
      </c>
      <c r="H56" s="22">
        <v>5526</v>
      </c>
      <c r="I56" s="36"/>
    </row>
    <row r="57" spans="1:9" ht="15.75" customHeight="1" outlineLevel="1" x14ac:dyDescent="0.25">
      <c r="A57" s="22" t="s">
        <v>22</v>
      </c>
      <c r="B57" s="23" t="s">
        <v>104</v>
      </c>
      <c r="C57" s="22" t="s">
        <v>9</v>
      </c>
      <c r="D57" s="30">
        <f t="shared" ref="D57:D75" si="8">E57+F57+G57+H57</f>
        <v>33.894999999999996</v>
      </c>
      <c r="E57" s="31">
        <v>3.4</v>
      </c>
      <c r="F57" s="31">
        <v>15.899999999999999</v>
      </c>
      <c r="G57" s="31">
        <v>12.04</v>
      </c>
      <c r="H57" s="31">
        <v>2.5549999999999997</v>
      </c>
      <c r="I57" s="36"/>
    </row>
    <row r="58" spans="1:9" ht="21.75" customHeight="1" outlineLevel="1" x14ac:dyDescent="0.25">
      <c r="A58" s="22" t="s">
        <v>23</v>
      </c>
      <c r="B58" s="23" t="s">
        <v>105</v>
      </c>
      <c r="C58" s="22" t="s">
        <v>9</v>
      </c>
      <c r="D58" s="30">
        <f t="shared" si="8"/>
        <v>29.68</v>
      </c>
      <c r="E58" s="31">
        <v>0</v>
      </c>
      <c r="F58" s="31">
        <v>16.98</v>
      </c>
      <c r="G58" s="31">
        <v>11.7</v>
      </c>
      <c r="H58" s="31">
        <v>1</v>
      </c>
      <c r="I58" s="36"/>
    </row>
    <row r="59" spans="1:9" ht="36.75" customHeight="1" outlineLevel="1" x14ac:dyDescent="0.25">
      <c r="A59" s="22" t="s">
        <v>62</v>
      </c>
      <c r="B59" s="28" t="s">
        <v>109</v>
      </c>
      <c r="C59" s="22" t="s">
        <v>39</v>
      </c>
      <c r="D59" s="20">
        <f>E59+F59+G59+H59</f>
        <v>1</v>
      </c>
      <c r="E59" s="22">
        <v>0</v>
      </c>
      <c r="F59" s="22">
        <v>1</v>
      </c>
      <c r="G59" s="22">
        <v>0</v>
      </c>
      <c r="H59" s="22">
        <v>0</v>
      </c>
      <c r="I59" s="36"/>
    </row>
    <row r="60" spans="1:9" ht="21.75" customHeight="1" outlineLevel="1" x14ac:dyDescent="0.25">
      <c r="A60" s="22" t="s">
        <v>102</v>
      </c>
      <c r="B60" s="23" t="s">
        <v>49</v>
      </c>
      <c r="C60" s="22" t="s">
        <v>50</v>
      </c>
      <c r="D60" s="24">
        <f t="shared" si="8"/>
        <v>131.38299999999998</v>
      </c>
      <c r="E60" s="25">
        <v>22.606000000000002</v>
      </c>
      <c r="F60" s="25">
        <v>43.664999999999999</v>
      </c>
      <c r="G60" s="25">
        <v>36.020000000000003</v>
      </c>
      <c r="H60" s="25">
        <v>29.091999999999999</v>
      </c>
      <c r="I60" s="37"/>
    </row>
    <row r="61" spans="1:9" ht="15.75" customHeight="1" outlineLevel="1" x14ac:dyDescent="0.25">
      <c r="A61" s="20" t="s">
        <v>24</v>
      </c>
      <c r="B61" s="21" t="s">
        <v>63</v>
      </c>
      <c r="C61" s="22"/>
      <c r="D61" s="22"/>
      <c r="E61" s="22"/>
      <c r="F61" s="22"/>
      <c r="G61" s="22"/>
      <c r="H61" s="22"/>
      <c r="I61" s="35"/>
    </row>
    <row r="62" spans="1:9" ht="15.75" customHeight="1" outlineLevel="1" x14ac:dyDescent="0.25">
      <c r="A62" s="22" t="s">
        <v>38</v>
      </c>
      <c r="B62" s="23" t="s">
        <v>47</v>
      </c>
      <c r="C62" s="22" t="s">
        <v>39</v>
      </c>
      <c r="D62" s="20">
        <f>E62+F62+G62+H62</f>
        <v>20</v>
      </c>
      <c r="E62" s="22">
        <v>0</v>
      </c>
      <c r="F62" s="22">
        <v>9</v>
      </c>
      <c r="G62" s="22">
        <v>9</v>
      </c>
      <c r="H62" s="22">
        <v>2</v>
      </c>
      <c r="I62" s="36"/>
    </row>
    <row r="63" spans="1:9" ht="15.75" customHeight="1" outlineLevel="1" x14ac:dyDescent="0.25">
      <c r="A63" s="22" t="s">
        <v>25</v>
      </c>
      <c r="B63" s="23" t="s">
        <v>95</v>
      </c>
      <c r="C63" s="22" t="s">
        <v>39</v>
      </c>
      <c r="D63" s="20">
        <f>E63+F63+G63+H63</f>
        <v>5</v>
      </c>
      <c r="E63" s="22">
        <v>1</v>
      </c>
      <c r="F63" s="22">
        <v>4</v>
      </c>
      <c r="G63" s="22">
        <v>0</v>
      </c>
      <c r="H63" s="22">
        <v>0</v>
      </c>
      <c r="I63" s="36"/>
    </row>
    <row r="64" spans="1:9" ht="15.75" customHeight="1" outlineLevel="1" x14ac:dyDescent="0.25">
      <c r="A64" s="22" t="s">
        <v>26</v>
      </c>
      <c r="B64" s="23" t="s">
        <v>48</v>
      </c>
      <c r="C64" s="22" t="s">
        <v>39</v>
      </c>
      <c r="D64" s="20">
        <f>E64+F64+G64+H64</f>
        <v>10000</v>
      </c>
      <c r="E64" s="22">
        <v>0</v>
      </c>
      <c r="F64" s="22">
        <v>3600</v>
      </c>
      <c r="G64" s="22">
        <v>5100</v>
      </c>
      <c r="H64" s="22">
        <v>1300</v>
      </c>
      <c r="I64" s="36"/>
    </row>
    <row r="65" spans="1:9" ht="15.75" customHeight="1" outlineLevel="1" x14ac:dyDescent="0.25">
      <c r="A65" s="22" t="s">
        <v>27</v>
      </c>
      <c r="B65" s="23" t="s">
        <v>104</v>
      </c>
      <c r="C65" s="22" t="s">
        <v>9</v>
      </c>
      <c r="D65" s="20">
        <f t="shared" si="8"/>
        <v>16.399999999999999</v>
      </c>
      <c r="E65" s="22">
        <v>0</v>
      </c>
      <c r="F65" s="22">
        <v>7.1</v>
      </c>
      <c r="G65" s="22">
        <v>8</v>
      </c>
      <c r="H65" s="22">
        <v>1.3</v>
      </c>
      <c r="I65" s="36"/>
    </row>
    <row r="66" spans="1:9" ht="15.75" customHeight="1" outlineLevel="1" x14ac:dyDescent="0.25">
      <c r="A66" s="22" t="s">
        <v>28</v>
      </c>
      <c r="B66" s="23" t="s">
        <v>105</v>
      </c>
      <c r="C66" s="22" t="s">
        <v>9</v>
      </c>
      <c r="D66" s="20">
        <f t="shared" si="8"/>
        <v>13.35</v>
      </c>
      <c r="E66" s="22">
        <v>0</v>
      </c>
      <c r="F66" s="22">
        <v>7.6</v>
      </c>
      <c r="G66" s="22">
        <v>3.5</v>
      </c>
      <c r="H66" s="22">
        <v>2.25</v>
      </c>
      <c r="I66" s="36"/>
    </row>
    <row r="67" spans="1:9" ht="15.75" customHeight="1" outlineLevel="1" x14ac:dyDescent="0.25">
      <c r="A67" s="22" t="s">
        <v>64</v>
      </c>
      <c r="B67" s="23" t="s">
        <v>49</v>
      </c>
      <c r="C67" s="22" t="s">
        <v>50</v>
      </c>
      <c r="D67" s="24">
        <f t="shared" si="8"/>
        <v>42.575871428571006</v>
      </c>
      <c r="E67" s="25">
        <v>0.34050000000000002</v>
      </c>
      <c r="F67" s="25">
        <v>17.452000000000002</v>
      </c>
      <c r="G67" s="25">
        <v>18.312371428571002</v>
      </c>
      <c r="H67" s="25">
        <v>6.4710000000000001</v>
      </c>
      <c r="I67" s="37"/>
    </row>
    <row r="68" spans="1:9" ht="15.75" customHeight="1" x14ac:dyDescent="0.25">
      <c r="A68" s="22"/>
      <c r="B68" s="21" t="s">
        <v>65</v>
      </c>
      <c r="C68" s="22"/>
      <c r="D68" s="22"/>
      <c r="E68" s="22"/>
      <c r="F68" s="22"/>
      <c r="G68" s="22"/>
      <c r="H68" s="22"/>
      <c r="I68" s="35" t="s">
        <v>65</v>
      </c>
    </row>
    <row r="69" spans="1:9" ht="21" customHeight="1" x14ac:dyDescent="0.25">
      <c r="A69" s="22" t="s">
        <v>2</v>
      </c>
      <c r="B69" s="23" t="s">
        <v>47</v>
      </c>
      <c r="C69" s="22" t="s">
        <v>39</v>
      </c>
      <c r="D69" s="20">
        <f t="shared" si="8"/>
        <v>60</v>
      </c>
      <c r="E69" s="22">
        <f t="shared" ref="E69:H72" si="9">E78+E86+E92</f>
        <v>9</v>
      </c>
      <c r="F69" s="22">
        <f t="shared" si="9"/>
        <v>9</v>
      </c>
      <c r="G69" s="22">
        <f t="shared" si="9"/>
        <v>19</v>
      </c>
      <c r="H69" s="22">
        <f t="shared" si="9"/>
        <v>23</v>
      </c>
      <c r="I69" s="36"/>
    </row>
    <row r="70" spans="1:9" ht="15.75" customHeight="1" x14ac:dyDescent="0.25">
      <c r="A70" s="22" t="s">
        <v>7</v>
      </c>
      <c r="B70" s="23" t="s">
        <v>95</v>
      </c>
      <c r="C70" s="22" t="s">
        <v>39</v>
      </c>
      <c r="D70" s="20">
        <f t="shared" si="8"/>
        <v>30</v>
      </c>
      <c r="E70" s="22">
        <f t="shared" si="9"/>
        <v>5</v>
      </c>
      <c r="F70" s="22">
        <f t="shared" si="9"/>
        <v>8</v>
      </c>
      <c r="G70" s="22">
        <f t="shared" si="9"/>
        <v>8</v>
      </c>
      <c r="H70" s="22">
        <f t="shared" si="9"/>
        <v>9</v>
      </c>
      <c r="I70" s="36"/>
    </row>
    <row r="71" spans="1:9" ht="15.75" customHeight="1" x14ac:dyDescent="0.25">
      <c r="A71" s="22" t="s">
        <v>12</v>
      </c>
      <c r="B71" s="23" t="s">
        <v>48</v>
      </c>
      <c r="C71" s="22" t="s">
        <v>39</v>
      </c>
      <c r="D71" s="20">
        <f t="shared" si="8"/>
        <v>11364</v>
      </c>
      <c r="E71" s="22">
        <f t="shared" si="9"/>
        <v>1654</v>
      </c>
      <c r="F71" s="22">
        <f t="shared" si="9"/>
        <v>3537</v>
      </c>
      <c r="G71" s="22">
        <f t="shared" si="9"/>
        <v>3586</v>
      </c>
      <c r="H71" s="22">
        <f t="shared" si="9"/>
        <v>2587</v>
      </c>
      <c r="I71" s="36"/>
    </row>
    <row r="72" spans="1:9" ht="18.75" x14ac:dyDescent="0.25">
      <c r="A72" s="22" t="s">
        <v>18</v>
      </c>
      <c r="B72" s="23" t="s">
        <v>110</v>
      </c>
      <c r="C72" s="22" t="s">
        <v>9</v>
      </c>
      <c r="D72" s="20">
        <f t="shared" si="8"/>
        <v>65</v>
      </c>
      <c r="E72" s="22">
        <f t="shared" si="9"/>
        <v>7.6</v>
      </c>
      <c r="F72" s="22">
        <f t="shared" si="9"/>
        <v>12.6</v>
      </c>
      <c r="G72" s="22">
        <f t="shared" si="9"/>
        <v>19.100000000000001</v>
      </c>
      <c r="H72" s="22">
        <f t="shared" si="9"/>
        <v>25.7</v>
      </c>
      <c r="I72" s="36"/>
    </row>
    <row r="73" spans="1:9" ht="18.75" x14ac:dyDescent="0.25">
      <c r="A73" s="22" t="s">
        <v>24</v>
      </c>
      <c r="B73" s="23" t="s">
        <v>111</v>
      </c>
      <c r="C73" s="22" t="s">
        <v>9</v>
      </c>
      <c r="D73" s="20">
        <f t="shared" si="8"/>
        <v>6.75</v>
      </c>
      <c r="E73" s="22">
        <f>E82</f>
        <v>0.65</v>
      </c>
      <c r="F73" s="22">
        <f t="shared" ref="F73:H73" si="10">F82</f>
        <v>1.99</v>
      </c>
      <c r="G73" s="22">
        <f t="shared" si="10"/>
        <v>4.1100000000000003</v>
      </c>
      <c r="H73" s="22">
        <f t="shared" si="10"/>
        <v>0</v>
      </c>
      <c r="I73" s="36"/>
    </row>
    <row r="74" spans="1:9" ht="15.75" customHeight="1" x14ac:dyDescent="0.25">
      <c r="A74" s="22" t="s">
        <v>29</v>
      </c>
      <c r="B74" s="28" t="s">
        <v>91</v>
      </c>
      <c r="C74" s="22" t="s">
        <v>39</v>
      </c>
      <c r="D74" s="20">
        <f t="shared" si="8"/>
        <v>2</v>
      </c>
      <c r="E74" s="22">
        <f>E83+E96</f>
        <v>0</v>
      </c>
      <c r="F74" s="22">
        <f>F83+F96</f>
        <v>0</v>
      </c>
      <c r="G74" s="22">
        <f>G83+G96</f>
        <v>2</v>
      </c>
      <c r="H74" s="22">
        <f>H83+H96</f>
        <v>0</v>
      </c>
      <c r="I74" s="36"/>
    </row>
    <row r="75" spans="1:9" ht="15.75" customHeight="1" x14ac:dyDescent="0.25">
      <c r="A75" s="22" t="s">
        <v>35</v>
      </c>
      <c r="B75" s="28" t="s">
        <v>49</v>
      </c>
      <c r="C75" s="22" t="s">
        <v>122</v>
      </c>
      <c r="D75" s="20">
        <f t="shared" si="8"/>
        <v>208.8</v>
      </c>
      <c r="E75" s="25">
        <f>E84+E90+E97</f>
        <v>18.399999999999999</v>
      </c>
      <c r="F75" s="25">
        <f>F84+F90+F97</f>
        <v>54.3</v>
      </c>
      <c r="G75" s="25">
        <f>G84+G90+G97</f>
        <v>79.8</v>
      </c>
      <c r="H75" s="25">
        <f>H84+H90+H97</f>
        <v>56.3</v>
      </c>
      <c r="I75" s="36"/>
    </row>
    <row r="76" spans="1:9" ht="18.75" x14ac:dyDescent="0.25">
      <c r="A76" s="22"/>
      <c r="B76" s="23" t="s">
        <v>51</v>
      </c>
      <c r="C76" s="23"/>
      <c r="D76" s="23"/>
      <c r="E76" s="23"/>
      <c r="F76" s="23"/>
      <c r="G76" s="23"/>
      <c r="H76" s="23"/>
      <c r="I76" s="36"/>
    </row>
    <row r="77" spans="1:9" ht="18.75" outlineLevel="1" x14ac:dyDescent="0.25">
      <c r="A77" s="20" t="s">
        <v>29</v>
      </c>
      <c r="B77" s="21" t="s">
        <v>68</v>
      </c>
      <c r="C77" s="23"/>
      <c r="D77" s="23"/>
      <c r="E77" s="23"/>
      <c r="F77" s="23"/>
      <c r="G77" s="23"/>
      <c r="H77" s="23"/>
      <c r="I77" s="36"/>
    </row>
    <row r="78" spans="1:9" ht="19.5" customHeight="1" outlineLevel="1" x14ac:dyDescent="0.25">
      <c r="A78" s="22" t="s">
        <v>30</v>
      </c>
      <c r="B78" s="23" t="s">
        <v>47</v>
      </c>
      <c r="C78" s="22" t="s">
        <v>39</v>
      </c>
      <c r="D78" s="20">
        <f t="shared" ref="D78:D84" si="11">E78+F78+G78+H78</f>
        <v>15</v>
      </c>
      <c r="E78" s="22">
        <v>2</v>
      </c>
      <c r="F78" s="22">
        <v>3</v>
      </c>
      <c r="G78" s="22">
        <v>3</v>
      </c>
      <c r="H78" s="22">
        <v>7</v>
      </c>
      <c r="I78" s="36"/>
    </row>
    <row r="79" spans="1:9" ht="15.75" customHeight="1" outlineLevel="1" x14ac:dyDescent="0.25">
      <c r="A79" s="22" t="s">
        <v>31</v>
      </c>
      <c r="B79" s="23" t="s">
        <v>95</v>
      </c>
      <c r="C79" s="22" t="s">
        <v>39</v>
      </c>
      <c r="D79" s="20">
        <f t="shared" si="11"/>
        <v>10</v>
      </c>
      <c r="E79" s="22">
        <v>2</v>
      </c>
      <c r="F79" s="22">
        <v>2</v>
      </c>
      <c r="G79" s="22">
        <v>3</v>
      </c>
      <c r="H79" s="22">
        <v>3</v>
      </c>
      <c r="I79" s="36"/>
    </row>
    <row r="80" spans="1:9" ht="15.75" customHeight="1" outlineLevel="1" x14ac:dyDescent="0.25">
      <c r="A80" s="22" t="s">
        <v>32</v>
      </c>
      <c r="B80" s="23" t="s">
        <v>48</v>
      </c>
      <c r="C80" s="22" t="s">
        <v>39</v>
      </c>
      <c r="D80" s="20">
        <f t="shared" si="11"/>
        <v>3244</v>
      </c>
      <c r="E80" s="22">
        <v>1119</v>
      </c>
      <c r="F80" s="22">
        <v>745</v>
      </c>
      <c r="G80" s="22">
        <v>765</v>
      </c>
      <c r="H80" s="22">
        <v>615</v>
      </c>
      <c r="I80" s="36"/>
    </row>
    <row r="81" spans="1:9" ht="18.75" outlineLevel="1" x14ac:dyDescent="0.25">
      <c r="A81" s="22" t="s">
        <v>33</v>
      </c>
      <c r="B81" s="23" t="s">
        <v>110</v>
      </c>
      <c r="C81" s="22" t="s">
        <v>9</v>
      </c>
      <c r="D81" s="20">
        <f t="shared" si="11"/>
        <v>15</v>
      </c>
      <c r="E81" s="22">
        <v>1</v>
      </c>
      <c r="F81" s="22">
        <v>4.5</v>
      </c>
      <c r="G81" s="22">
        <v>5</v>
      </c>
      <c r="H81" s="22">
        <v>4.5</v>
      </c>
      <c r="I81" s="36"/>
    </row>
    <row r="82" spans="1:9" ht="15.75" customHeight="1" outlineLevel="1" x14ac:dyDescent="0.25">
      <c r="A82" s="22" t="s">
        <v>34</v>
      </c>
      <c r="B82" s="23" t="s">
        <v>111</v>
      </c>
      <c r="C82" s="22" t="s">
        <v>9</v>
      </c>
      <c r="D82" s="20">
        <f t="shared" si="11"/>
        <v>6.75</v>
      </c>
      <c r="E82" s="22">
        <v>0.65</v>
      </c>
      <c r="F82" s="22">
        <v>1.99</v>
      </c>
      <c r="G82" s="22">
        <v>4.1100000000000003</v>
      </c>
      <c r="H82" s="22">
        <v>0</v>
      </c>
      <c r="I82" s="36"/>
    </row>
    <row r="83" spans="1:9" ht="15.75" customHeight="1" outlineLevel="1" x14ac:dyDescent="0.25">
      <c r="A83" s="22" t="s">
        <v>69</v>
      </c>
      <c r="B83" s="28" t="s">
        <v>91</v>
      </c>
      <c r="C83" s="22" t="s">
        <v>39</v>
      </c>
      <c r="D83" s="20">
        <f t="shared" si="11"/>
        <v>1</v>
      </c>
      <c r="E83" s="22">
        <v>0</v>
      </c>
      <c r="F83" s="22">
        <v>0</v>
      </c>
      <c r="G83" s="22">
        <v>1</v>
      </c>
      <c r="H83" s="22">
        <v>0</v>
      </c>
      <c r="I83" s="36"/>
    </row>
    <row r="84" spans="1:9" ht="15.75" customHeight="1" outlineLevel="1" x14ac:dyDescent="0.25">
      <c r="A84" s="22" t="s">
        <v>70</v>
      </c>
      <c r="B84" s="28" t="s">
        <v>49</v>
      </c>
      <c r="C84" s="22" t="s">
        <v>122</v>
      </c>
      <c r="D84" s="20">
        <f t="shared" si="11"/>
        <v>78.199999999999989</v>
      </c>
      <c r="E84" s="22">
        <v>7.2</v>
      </c>
      <c r="F84" s="22">
        <v>23.2</v>
      </c>
      <c r="G84" s="22">
        <v>34.799999999999997</v>
      </c>
      <c r="H84" s="31">
        <v>13</v>
      </c>
      <c r="I84" s="36"/>
    </row>
    <row r="85" spans="1:9" ht="18.75" outlineLevel="1" x14ac:dyDescent="0.25">
      <c r="A85" s="20" t="s">
        <v>35</v>
      </c>
      <c r="B85" s="21" t="s">
        <v>71</v>
      </c>
      <c r="C85" s="22"/>
      <c r="D85" s="22"/>
      <c r="E85" s="22"/>
      <c r="F85" s="22"/>
      <c r="G85" s="22"/>
      <c r="H85" s="22"/>
      <c r="I85" s="36"/>
    </row>
    <row r="86" spans="1:9" ht="20.25" customHeight="1" outlineLevel="1" x14ac:dyDescent="0.25">
      <c r="A86" s="22" t="s">
        <v>36</v>
      </c>
      <c r="B86" s="23" t="s">
        <v>47</v>
      </c>
      <c r="C86" s="22" t="s">
        <v>39</v>
      </c>
      <c r="D86" s="20">
        <f t="shared" ref="D86:D90" si="12">E86+F86+G86+H86</f>
        <v>28</v>
      </c>
      <c r="E86" s="22">
        <v>4</v>
      </c>
      <c r="F86" s="22">
        <v>3</v>
      </c>
      <c r="G86" s="22">
        <v>9</v>
      </c>
      <c r="H86" s="22">
        <v>12</v>
      </c>
      <c r="I86" s="36"/>
    </row>
    <row r="87" spans="1:9" ht="15.75" customHeight="1" outlineLevel="1" x14ac:dyDescent="0.25">
      <c r="A87" s="22" t="s">
        <v>37</v>
      </c>
      <c r="B87" s="23" t="s">
        <v>95</v>
      </c>
      <c r="C87" s="22" t="s">
        <v>39</v>
      </c>
      <c r="D87" s="20">
        <f t="shared" si="12"/>
        <v>10</v>
      </c>
      <c r="E87" s="22">
        <v>2</v>
      </c>
      <c r="F87" s="22">
        <v>3</v>
      </c>
      <c r="G87" s="22">
        <v>3</v>
      </c>
      <c r="H87" s="22">
        <v>2</v>
      </c>
      <c r="I87" s="36"/>
    </row>
    <row r="88" spans="1:9" ht="18.75" outlineLevel="1" x14ac:dyDescent="0.25">
      <c r="A88" s="22" t="s">
        <v>72</v>
      </c>
      <c r="B88" s="23" t="s">
        <v>48</v>
      </c>
      <c r="C88" s="22" t="s">
        <v>39</v>
      </c>
      <c r="D88" s="20">
        <f t="shared" si="12"/>
        <v>4730</v>
      </c>
      <c r="E88" s="22">
        <v>535</v>
      </c>
      <c r="F88" s="22">
        <v>1551</v>
      </c>
      <c r="G88" s="22">
        <v>1548</v>
      </c>
      <c r="H88" s="22">
        <v>1096</v>
      </c>
      <c r="I88" s="36"/>
    </row>
    <row r="89" spans="1:9" ht="18.75" outlineLevel="1" x14ac:dyDescent="0.25">
      <c r="A89" s="22" t="s">
        <v>73</v>
      </c>
      <c r="B89" s="23" t="s">
        <v>110</v>
      </c>
      <c r="C89" s="22" t="s">
        <v>9</v>
      </c>
      <c r="D89" s="20">
        <f t="shared" si="12"/>
        <v>29.5</v>
      </c>
      <c r="E89" s="22">
        <v>3.6</v>
      </c>
      <c r="F89" s="22">
        <v>5.6</v>
      </c>
      <c r="G89" s="22">
        <v>7.6000000000000005</v>
      </c>
      <c r="H89" s="22">
        <v>12.7</v>
      </c>
      <c r="I89" s="36"/>
    </row>
    <row r="90" spans="1:9" ht="15.75" customHeight="1" outlineLevel="1" x14ac:dyDescent="0.25">
      <c r="A90" s="22" t="s">
        <v>74</v>
      </c>
      <c r="B90" s="28" t="s">
        <v>49</v>
      </c>
      <c r="C90" s="22" t="s">
        <v>122</v>
      </c>
      <c r="D90" s="20">
        <f t="shared" si="12"/>
        <v>65.2</v>
      </c>
      <c r="E90" s="22">
        <v>7</v>
      </c>
      <c r="F90" s="22">
        <v>16.600000000000001</v>
      </c>
      <c r="G90" s="22">
        <v>20.100000000000001</v>
      </c>
      <c r="H90" s="22">
        <v>21.5</v>
      </c>
      <c r="I90" s="36"/>
    </row>
    <row r="91" spans="1:9" ht="18.75" outlineLevel="1" x14ac:dyDescent="0.25">
      <c r="A91" s="20" t="s">
        <v>66</v>
      </c>
      <c r="B91" s="21" t="s">
        <v>75</v>
      </c>
      <c r="C91" s="22"/>
      <c r="D91" s="22"/>
      <c r="E91" s="22"/>
      <c r="F91" s="22"/>
      <c r="G91" s="22"/>
      <c r="H91" s="22"/>
      <c r="I91" s="36"/>
    </row>
    <row r="92" spans="1:9" ht="21" customHeight="1" outlineLevel="1" x14ac:dyDescent="0.25">
      <c r="A92" s="22" t="s">
        <v>76</v>
      </c>
      <c r="B92" s="23" t="s">
        <v>47</v>
      </c>
      <c r="C92" s="22" t="s">
        <v>39</v>
      </c>
      <c r="D92" s="20">
        <f t="shared" ref="D92:D97" si="13">E92+F92+G92+H92</f>
        <v>17</v>
      </c>
      <c r="E92" s="22">
        <v>3</v>
      </c>
      <c r="F92" s="22">
        <v>3</v>
      </c>
      <c r="G92" s="22">
        <v>7</v>
      </c>
      <c r="H92" s="22">
        <v>4</v>
      </c>
      <c r="I92" s="36"/>
    </row>
    <row r="93" spans="1:9" ht="15.75" customHeight="1" outlineLevel="1" x14ac:dyDescent="0.25">
      <c r="A93" s="22" t="s">
        <v>77</v>
      </c>
      <c r="B93" s="23" t="s">
        <v>95</v>
      </c>
      <c r="C93" s="22" t="s">
        <v>39</v>
      </c>
      <c r="D93" s="20">
        <f t="shared" si="13"/>
        <v>10</v>
      </c>
      <c r="E93" s="22">
        <v>1</v>
      </c>
      <c r="F93" s="22">
        <v>3</v>
      </c>
      <c r="G93" s="22">
        <v>2</v>
      </c>
      <c r="H93" s="22">
        <v>4</v>
      </c>
      <c r="I93" s="36"/>
    </row>
    <row r="94" spans="1:9" ht="15.75" customHeight="1" outlineLevel="1" x14ac:dyDescent="0.25">
      <c r="A94" s="22" t="s">
        <v>78</v>
      </c>
      <c r="B94" s="23" t="s">
        <v>48</v>
      </c>
      <c r="C94" s="22" t="s">
        <v>39</v>
      </c>
      <c r="D94" s="20">
        <f t="shared" si="13"/>
        <v>3390</v>
      </c>
      <c r="E94" s="22">
        <v>0</v>
      </c>
      <c r="F94" s="22">
        <v>1241</v>
      </c>
      <c r="G94" s="22">
        <v>1273</v>
      </c>
      <c r="H94" s="22">
        <v>876</v>
      </c>
      <c r="I94" s="36"/>
    </row>
    <row r="95" spans="1:9" ht="27" customHeight="1" outlineLevel="1" x14ac:dyDescent="0.25">
      <c r="A95" s="22" t="s">
        <v>79</v>
      </c>
      <c r="B95" s="23" t="s">
        <v>110</v>
      </c>
      <c r="C95" s="22" t="s">
        <v>9</v>
      </c>
      <c r="D95" s="20">
        <f t="shared" si="13"/>
        <v>20.5</v>
      </c>
      <c r="E95" s="22">
        <v>3</v>
      </c>
      <c r="F95" s="22">
        <v>2.5</v>
      </c>
      <c r="G95" s="22">
        <v>6.5</v>
      </c>
      <c r="H95" s="22">
        <v>8.5</v>
      </c>
      <c r="I95" s="36"/>
    </row>
    <row r="96" spans="1:9" ht="15.75" customHeight="1" outlineLevel="1" x14ac:dyDescent="0.25">
      <c r="A96" s="22" t="s">
        <v>80</v>
      </c>
      <c r="B96" s="28" t="s">
        <v>91</v>
      </c>
      <c r="C96" s="22" t="s">
        <v>39</v>
      </c>
      <c r="D96" s="20">
        <f t="shared" si="13"/>
        <v>1</v>
      </c>
      <c r="E96" s="22">
        <v>0</v>
      </c>
      <c r="F96" s="22">
        <v>0</v>
      </c>
      <c r="G96" s="22">
        <v>1</v>
      </c>
      <c r="H96" s="22">
        <v>0</v>
      </c>
      <c r="I96" s="36"/>
    </row>
    <row r="97" spans="1:9" ht="15.75" customHeight="1" outlineLevel="1" x14ac:dyDescent="0.25">
      <c r="A97" s="22" t="s">
        <v>81</v>
      </c>
      <c r="B97" s="28" t="s">
        <v>49</v>
      </c>
      <c r="C97" s="22" t="s">
        <v>122</v>
      </c>
      <c r="D97" s="24">
        <f t="shared" si="13"/>
        <v>65.399999999999991</v>
      </c>
      <c r="E97" s="25">
        <v>4.2</v>
      </c>
      <c r="F97" s="25">
        <v>14.5</v>
      </c>
      <c r="G97" s="25">
        <v>24.9</v>
      </c>
      <c r="H97" s="25">
        <v>21.8</v>
      </c>
      <c r="I97" s="37"/>
    </row>
    <row r="98" spans="1:9" ht="15.75" customHeight="1" x14ac:dyDescent="0.25">
      <c r="A98" s="22"/>
      <c r="B98" s="21" t="s">
        <v>82</v>
      </c>
      <c r="C98" s="22"/>
      <c r="D98" s="22"/>
      <c r="E98" s="22"/>
      <c r="F98" s="22"/>
      <c r="G98" s="22"/>
      <c r="H98" s="22"/>
      <c r="I98" s="38" t="s">
        <v>82</v>
      </c>
    </row>
    <row r="99" spans="1:9" ht="15.75" customHeight="1" x14ac:dyDescent="0.25">
      <c r="A99" s="20" t="s">
        <v>67</v>
      </c>
      <c r="B99" s="21" t="s">
        <v>83</v>
      </c>
      <c r="C99" s="22"/>
      <c r="D99" s="22"/>
      <c r="E99" s="22"/>
      <c r="F99" s="22"/>
      <c r="G99" s="22"/>
      <c r="H99" s="22"/>
      <c r="I99" s="38"/>
    </row>
    <row r="100" spans="1:9" ht="21" customHeight="1" x14ac:dyDescent="0.25">
      <c r="A100" s="22" t="s">
        <v>84</v>
      </c>
      <c r="B100" s="23" t="s">
        <v>47</v>
      </c>
      <c r="C100" s="22" t="s">
        <v>39</v>
      </c>
      <c r="D100" s="20">
        <f t="shared" ref="D100:D106" si="14">E100+F100+G100+H100</f>
        <v>32</v>
      </c>
      <c r="E100" s="22">
        <v>1</v>
      </c>
      <c r="F100" s="22">
        <v>6</v>
      </c>
      <c r="G100" s="22">
        <v>10</v>
      </c>
      <c r="H100" s="22">
        <v>15</v>
      </c>
      <c r="I100" s="38"/>
    </row>
    <row r="101" spans="1:9" ht="15.75" customHeight="1" x14ac:dyDescent="0.25">
      <c r="A101" s="22" t="s">
        <v>85</v>
      </c>
      <c r="B101" s="23" t="s">
        <v>95</v>
      </c>
      <c r="C101" s="22" t="s">
        <v>39</v>
      </c>
      <c r="D101" s="20">
        <f t="shared" si="14"/>
        <v>46</v>
      </c>
      <c r="E101" s="22">
        <v>1</v>
      </c>
      <c r="F101" s="22">
        <v>6</v>
      </c>
      <c r="G101" s="22">
        <v>15</v>
      </c>
      <c r="H101" s="22">
        <v>24</v>
      </c>
      <c r="I101" s="38"/>
    </row>
    <row r="102" spans="1:9" ht="15.75" customHeight="1" x14ac:dyDescent="0.25">
      <c r="A102" s="22" t="s">
        <v>86</v>
      </c>
      <c r="B102" s="23" t="s">
        <v>48</v>
      </c>
      <c r="C102" s="22" t="s">
        <v>39</v>
      </c>
      <c r="D102" s="20">
        <f t="shared" si="14"/>
        <v>14000</v>
      </c>
      <c r="E102" s="22">
        <v>2535</v>
      </c>
      <c r="F102" s="22">
        <v>3975</v>
      </c>
      <c r="G102" s="22">
        <v>4355</v>
      </c>
      <c r="H102" s="22">
        <v>3135</v>
      </c>
      <c r="I102" s="38"/>
    </row>
    <row r="103" spans="1:9" ht="15.75" customHeight="1" x14ac:dyDescent="0.25">
      <c r="A103" s="22" t="s">
        <v>87</v>
      </c>
      <c r="B103" s="23" t="s">
        <v>104</v>
      </c>
      <c r="C103" s="22" t="s">
        <v>9</v>
      </c>
      <c r="D103" s="20">
        <f t="shared" si="14"/>
        <v>48.519999999999996</v>
      </c>
      <c r="E103" s="22">
        <v>0</v>
      </c>
      <c r="F103" s="22">
        <v>9</v>
      </c>
      <c r="G103" s="22">
        <v>18</v>
      </c>
      <c r="H103" s="22">
        <v>21.52</v>
      </c>
      <c r="I103" s="38"/>
    </row>
    <row r="104" spans="1:9" ht="15.75" customHeight="1" x14ac:dyDescent="0.25">
      <c r="A104" s="22" t="s">
        <v>88</v>
      </c>
      <c r="B104" s="28" t="s">
        <v>105</v>
      </c>
      <c r="C104" s="22" t="s">
        <v>9</v>
      </c>
      <c r="D104" s="20">
        <f t="shared" si="14"/>
        <v>64.95</v>
      </c>
      <c r="E104" s="22">
        <v>0</v>
      </c>
      <c r="F104" s="22">
        <v>11</v>
      </c>
      <c r="G104" s="22">
        <v>27</v>
      </c>
      <c r="H104" s="22">
        <v>26.95</v>
      </c>
      <c r="I104" s="38"/>
    </row>
    <row r="105" spans="1:9" ht="15.75" customHeight="1" x14ac:dyDescent="0.25">
      <c r="A105" s="22" t="s">
        <v>89</v>
      </c>
      <c r="B105" s="28" t="s">
        <v>103</v>
      </c>
      <c r="C105" s="22" t="s">
        <v>9</v>
      </c>
      <c r="D105" s="20">
        <f t="shared" si="14"/>
        <v>29</v>
      </c>
      <c r="E105" s="22">
        <v>0</v>
      </c>
      <c r="F105" s="22">
        <v>0</v>
      </c>
      <c r="G105" s="22">
        <v>12</v>
      </c>
      <c r="H105" s="22">
        <v>17</v>
      </c>
      <c r="I105" s="38"/>
    </row>
    <row r="106" spans="1:9" ht="21" customHeight="1" x14ac:dyDescent="0.25">
      <c r="A106" s="22" t="s">
        <v>90</v>
      </c>
      <c r="B106" s="28" t="s">
        <v>49</v>
      </c>
      <c r="C106" s="22" t="s">
        <v>50</v>
      </c>
      <c r="D106" s="24">
        <f t="shared" si="14"/>
        <v>111.0707</v>
      </c>
      <c r="E106" s="25">
        <v>3.6755</v>
      </c>
      <c r="F106" s="25">
        <v>13.795</v>
      </c>
      <c r="G106" s="25">
        <v>28.05</v>
      </c>
      <c r="H106" s="25">
        <v>65.550200000000004</v>
      </c>
      <c r="I106" s="38"/>
    </row>
    <row r="107" spans="1:9" ht="15.75" hidden="1" customHeight="1" x14ac:dyDescent="0.25">
      <c r="A107" s="14"/>
      <c r="B107" s="14"/>
      <c r="C107" s="14"/>
      <c r="D107" s="14"/>
      <c r="E107" s="14"/>
      <c r="F107" s="14"/>
      <c r="G107" s="14"/>
      <c r="H107" s="14"/>
      <c r="I107" s="14"/>
    </row>
    <row r="108" spans="1:9" ht="15.75" hidden="1" customHeight="1" x14ac:dyDescent="0.25">
      <c r="A108" s="4"/>
      <c r="B108" s="5" t="s">
        <v>114</v>
      </c>
      <c r="C108" s="11" t="s">
        <v>46</v>
      </c>
      <c r="D108" s="11"/>
      <c r="E108" s="11"/>
      <c r="F108" s="11"/>
      <c r="G108" s="11"/>
      <c r="H108" s="11"/>
      <c r="I108" s="32" t="s">
        <v>117</v>
      </c>
    </row>
    <row r="109" spans="1:9" ht="15.75" hidden="1" x14ac:dyDescent="0.25">
      <c r="A109" s="11" t="s">
        <v>2</v>
      </c>
      <c r="B109" s="6" t="s">
        <v>47</v>
      </c>
      <c r="C109" s="11" t="s">
        <v>39</v>
      </c>
      <c r="D109" s="4">
        <f>E109+F109+G109+H109</f>
        <v>193</v>
      </c>
      <c r="E109" s="11">
        <f t="shared" ref="E109:H111" si="15">E13+E45+E69+E100</f>
        <v>14</v>
      </c>
      <c r="F109" s="11">
        <f t="shared" si="15"/>
        <v>53</v>
      </c>
      <c r="G109" s="11">
        <f t="shared" si="15"/>
        <v>77</v>
      </c>
      <c r="H109" s="11">
        <f t="shared" si="15"/>
        <v>49</v>
      </c>
      <c r="I109" s="33"/>
    </row>
    <row r="110" spans="1:9" ht="15.75" hidden="1" x14ac:dyDescent="0.25">
      <c r="A110" s="11" t="s">
        <v>7</v>
      </c>
      <c r="B110" s="6" t="s">
        <v>95</v>
      </c>
      <c r="C110" s="11" t="s">
        <v>39</v>
      </c>
      <c r="D110" s="4">
        <f t="shared" ref="D110:D115" si="16">E110+F110+G110+H110</f>
        <v>216</v>
      </c>
      <c r="E110" s="11">
        <f t="shared" si="15"/>
        <v>23</v>
      </c>
      <c r="F110" s="11">
        <f t="shared" si="15"/>
        <v>45</v>
      </c>
      <c r="G110" s="11">
        <f t="shared" si="15"/>
        <v>72</v>
      </c>
      <c r="H110" s="11">
        <f t="shared" si="15"/>
        <v>76</v>
      </c>
      <c r="I110" s="33"/>
    </row>
    <row r="111" spans="1:9" ht="15.75" hidden="1" x14ac:dyDescent="0.25">
      <c r="A111" s="11" t="s">
        <v>12</v>
      </c>
      <c r="B111" s="6" t="s">
        <v>48</v>
      </c>
      <c r="C111" s="11" t="s">
        <v>39</v>
      </c>
      <c r="D111" s="4">
        <f t="shared" si="16"/>
        <v>72650</v>
      </c>
      <c r="E111" s="11">
        <f t="shared" si="15"/>
        <v>4189</v>
      </c>
      <c r="F111" s="11">
        <f t="shared" si="15"/>
        <v>22491</v>
      </c>
      <c r="G111" s="11">
        <f t="shared" si="15"/>
        <v>26422</v>
      </c>
      <c r="H111" s="11">
        <f t="shared" si="15"/>
        <v>19548</v>
      </c>
      <c r="I111" s="33"/>
    </row>
    <row r="112" spans="1:9" ht="15.75" hidden="1" x14ac:dyDescent="0.25">
      <c r="A112" s="11" t="s">
        <v>18</v>
      </c>
      <c r="B112" s="6" t="s">
        <v>116</v>
      </c>
      <c r="C112" s="11" t="s">
        <v>9</v>
      </c>
      <c r="D112" s="4">
        <f t="shared" si="16"/>
        <v>98.814999999999998</v>
      </c>
      <c r="E112" s="11">
        <f>E48+E103</f>
        <v>3.4</v>
      </c>
      <c r="F112" s="11">
        <f>F48+F103</f>
        <v>32</v>
      </c>
      <c r="G112" s="11">
        <f>G48+G103</f>
        <v>38.04</v>
      </c>
      <c r="H112" s="11">
        <f>H48+H103</f>
        <v>25.375</v>
      </c>
      <c r="I112" s="33"/>
    </row>
    <row r="113" spans="1:9" ht="15.75" hidden="1" x14ac:dyDescent="0.25">
      <c r="A113" s="11" t="s">
        <v>24</v>
      </c>
      <c r="B113" s="6" t="s">
        <v>115</v>
      </c>
      <c r="C113" s="11" t="s">
        <v>9</v>
      </c>
      <c r="D113" s="7">
        <f t="shared" si="16"/>
        <v>355.31</v>
      </c>
      <c r="E113" s="8">
        <f>E16+E18+E49+E72+E73+E104+E105</f>
        <v>14.209999999999999</v>
      </c>
      <c r="F113" s="8">
        <f>F16+F18+F49+F72+F73+F104+F105</f>
        <v>82.509999999999991</v>
      </c>
      <c r="G113" s="8">
        <f>G16+G18+G49+G72+G73+G104+G105</f>
        <v>166.36</v>
      </c>
      <c r="H113" s="8">
        <f>H16+H18+H49+H72+H73+H104+H105</f>
        <v>92.23</v>
      </c>
      <c r="I113" s="33"/>
    </row>
    <row r="114" spans="1:9" ht="15.75" hidden="1" x14ac:dyDescent="0.25">
      <c r="A114" s="11" t="s">
        <v>29</v>
      </c>
      <c r="B114" s="6" t="s">
        <v>106</v>
      </c>
      <c r="C114" s="11" t="s">
        <v>9</v>
      </c>
      <c r="D114" s="7">
        <f t="shared" si="16"/>
        <v>437.31999999999994</v>
      </c>
      <c r="E114" s="8">
        <f>E17</f>
        <v>0</v>
      </c>
      <c r="F114" s="8">
        <f>F17</f>
        <v>91.100000000000009</v>
      </c>
      <c r="G114" s="8">
        <f>G17</f>
        <v>152.21999999999997</v>
      </c>
      <c r="H114" s="8">
        <f>H17</f>
        <v>193.99999999999997</v>
      </c>
      <c r="I114" s="33"/>
    </row>
    <row r="115" spans="1:9" ht="15.75" hidden="1" x14ac:dyDescent="0.25">
      <c r="A115" s="11" t="s">
        <v>35</v>
      </c>
      <c r="B115" s="6" t="s">
        <v>49</v>
      </c>
      <c r="C115" s="11" t="s">
        <v>50</v>
      </c>
      <c r="D115" s="7">
        <f t="shared" si="16"/>
        <v>1276.8218714285711</v>
      </c>
      <c r="E115" s="8">
        <f>E19+E51+E75+E106</f>
        <v>61.779299999999999</v>
      </c>
      <c r="F115" s="8">
        <f>F19+F51+F75+F106</f>
        <v>233.477</v>
      </c>
      <c r="G115" s="8">
        <f>G19+G51+G75+G106</f>
        <v>420.920371428571</v>
      </c>
      <c r="H115" s="8">
        <f>H19+H51+H75+H106</f>
        <v>560.64520000000005</v>
      </c>
      <c r="I115" s="34"/>
    </row>
    <row r="116" spans="1:9" ht="18.75" x14ac:dyDescent="0.3">
      <c r="I116" s="15" t="s">
        <v>119</v>
      </c>
    </row>
  </sheetData>
  <mergeCells count="11">
    <mergeCell ref="I108:I115"/>
    <mergeCell ref="I68:I97"/>
    <mergeCell ref="I98:I106"/>
    <mergeCell ref="A9:A11"/>
    <mergeCell ref="B9:B11"/>
    <mergeCell ref="C9:C11"/>
    <mergeCell ref="D9:H10"/>
    <mergeCell ref="I9:I11"/>
    <mergeCell ref="I12:I43"/>
    <mergeCell ref="I44:I60"/>
    <mergeCell ref="I61:I67"/>
  </mergeCells>
  <printOptions horizontalCentered="1" verticalCentered="1"/>
  <pageMargins left="0.11811023622047245" right="0.11811023622047245" top="0.19685039370078741" bottom="0.74803149606299213" header="0.31496062992125984" footer="0.31496062992125984"/>
  <pageSetup paperSize="9" scale="75" orientation="portrait" r:id="rId1"/>
  <rowBreaks count="1" manualBreakCount="1">
    <brk id="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meiman</cp:lastModifiedBy>
  <cp:lastPrinted>2018-10-04T08:37:05Z</cp:lastPrinted>
  <dcterms:created xsi:type="dcterms:W3CDTF">2017-01-31T03:26:04Z</dcterms:created>
  <dcterms:modified xsi:type="dcterms:W3CDTF">2018-10-04T08:37:12Z</dcterms:modified>
</cp:coreProperties>
</file>